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A4F8556-72D9-4A7A-9942-DFFD72B1BFF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7" l="1"/>
  <c r="E86" i="7"/>
  <c r="D86" i="7"/>
  <c r="C32" i="7"/>
  <c r="D13" i="19" l="1"/>
  <c r="E58" i="7"/>
  <c r="D58" i="7"/>
  <c r="O7" i="20"/>
  <c r="E39" i="7"/>
  <c r="D39" i="7"/>
  <c r="C39" i="7"/>
  <c r="D61" i="9" l="1"/>
  <c r="J48" i="19"/>
  <c r="C10" i="11" l="1"/>
  <c r="D7" i="1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30" i="9"/>
  <c r="A31" i="9" s="1"/>
  <c r="A32" i="9" s="1"/>
  <c r="A33" i="9" s="1"/>
  <c r="A34" i="9" s="1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K37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A62" i="9" l="1"/>
  <c r="A63" i="9" s="1"/>
  <c r="A61" i="9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E38" i="7"/>
  <c r="L38" i="7" s="1"/>
  <c r="C38" i="7"/>
  <c r="H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6" i="9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38" i="7" l="1"/>
  <c r="K38" i="7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12" i="9"/>
  <c r="A10" i="9"/>
  <c r="A16" i="7"/>
  <c r="A17" i="7" s="1"/>
  <c r="A14" i="9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37" i="7" l="1"/>
  <c r="A38" i="7" s="1"/>
  <c r="A39" i="7" s="1"/>
  <c r="A40" i="7" s="1"/>
  <c r="A41" i="7" s="1"/>
  <c r="A42" i="7" s="1"/>
  <c r="A43" i="7" s="1"/>
  <c r="A45" i="7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89" i="7" l="1"/>
  <c r="L89" i="7"/>
  <c r="K89" i="7"/>
  <c r="C85" i="7" l="1"/>
  <c r="D85" i="7"/>
  <c r="E85" i="7"/>
  <c r="C81" i="7"/>
  <c r="D81" i="7"/>
  <c r="K81" i="7" s="1"/>
  <c r="E81" i="7"/>
  <c r="C74" i="7"/>
  <c r="D74" i="7"/>
  <c r="D21" i="7" s="1"/>
  <c r="E74" i="7"/>
  <c r="D18" i="7" l="1"/>
  <c r="C21" i="7"/>
  <c r="K21" i="7" s="1"/>
  <c r="M74" i="7"/>
  <c r="E21" i="7"/>
  <c r="K85" i="7"/>
  <c r="L85" i="7"/>
  <c r="M85" i="7"/>
  <c r="L81" i="7"/>
  <c r="M81" i="7"/>
  <c r="L74" i="7"/>
  <c r="K74" i="7"/>
  <c r="D13" i="7"/>
  <c r="C73" i="7"/>
  <c r="E73" i="7"/>
  <c r="M73" i="7" s="1"/>
  <c r="D73" i="7"/>
  <c r="C18" i="7" l="1"/>
  <c r="E18" i="7"/>
  <c r="L21" i="7"/>
  <c r="M21" i="7"/>
  <c r="K73" i="7"/>
  <c r="L73" i="7"/>
  <c r="F5" i="10"/>
  <c r="F61" i="7"/>
  <c r="M61" i="7" s="1"/>
  <c r="L18" i="7" l="1"/>
  <c r="M18" i="7"/>
  <c r="E13" i="7"/>
  <c r="L13" i="7" s="1"/>
  <c r="C13" i="7"/>
  <c r="K13" i="7" s="1"/>
  <c r="K18" i="7"/>
  <c r="D86" i="10"/>
  <c r="D84" i="10"/>
  <c r="B81" i="10"/>
  <c r="B80" i="10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M64" i="7" s="1"/>
  <c r="D64" i="7"/>
  <c r="K64" i="7" s="1"/>
  <c r="K32" i="7"/>
  <c r="L32" i="7"/>
  <c r="M32" i="7"/>
  <c r="D60" i="10"/>
  <c r="D53" i="10"/>
  <c r="D59" i="10"/>
  <c r="D15" i="15"/>
  <c r="D11" i="15"/>
  <c r="C11" i="15"/>
  <c r="C7" i="15"/>
  <c r="L64" i="7" l="1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E37" i="7" s="1"/>
  <c r="L37" i="7" s="1"/>
  <c r="D30" i="9"/>
  <c r="H37" i="7" l="1"/>
  <c r="M37" i="7"/>
  <c r="F55" i="7"/>
  <c r="M55" i="7" s="1"/>
  <c r="D48" i="9"/>
  <c r="F36" i="7"/>
  <c r="E36" i="7" s="1"/>
  <c r="L36" i="7" s="1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M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E35" i="7" l="1"/>
  <c r="D35" i="7"/>
  <c r="K35" i="7" s="1"/>
  <c r="C35" i="7"/>
  <c r="C31" i="7" s="1"/>
  <c r="C30" i="7" s="1"/>
  <c r="C88" i="7" s="1"/>
  <c r="F71" i="19"/>
  <c r="D28" i="9"/>
  <c r="E28" i="9" s="1"/>
  <c r="F31" i="7"/>
  <c r="D29" i="10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<sst xmlns="http://schemas.openxmlformats.org/spreadsheetml/2006/main" count="520" uniqueCount="308">
  <si>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</si>
  <si>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</si>
  <si>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</si>
  <si>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</si>
  <si>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</si>
  <si>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</si>
  <si>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</si>
  <si>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</si>
  <si>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</si>
  <si>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</si>
  <si>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</si>
  <si>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</si>
  <si>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</si>
  <si>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</si>
  <si>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</si>
  <si>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</si>
  <si>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</si>
  <si>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</si>
  <si>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</si>
  <si>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</si>
  <si>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</si>
  <si>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</si>
  <si>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</si>
  <si>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</si>
  <si>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</si>
  <si>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</si>
  <si>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</si>
  <si>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</si>
  <si>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</si>
  <si>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</si>
  <si>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</si>
  <si>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</si>
  <si>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</si>
  <si>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</si>
  <si>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</si>
  <si>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</si>
  <si>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</si>
  <si>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</si>
  <si>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</si>
  <si>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</si>
  <si>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</si>
  <si>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</si>
  <si>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</si>
  <si>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</si>
  <si>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</si>
  <si>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</si>
  <si>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</si>
  <si>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</si>
  <si>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</si>
  <si>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</si>
  <si>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</si>
  <si>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</si>
  <si>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</si>
  <si>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</si>
  <si>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</si>
  <si>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</si>
  <si>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</si>
  <si>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</si>
  <si>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</si>
  <si>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</si>
  <si>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</si>
  <si>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</si>
  <si>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</si>
  <si>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</si>
  <si>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</si>
  <si>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</si>
  <si>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</si>
  <si>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</si>
  <si>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</si>
  <si>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</si>
  <si>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</si>
  <si>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</si>
  <si>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</si>
  <si>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</si>
  <si>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</si>
  <si>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</si>
  <si>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</si>
  <si>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</si>
  <si>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</si>
  <si>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</si>
  <si>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</si>
  <si>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</si>
  <si>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</si>
  <si>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</si>
  <si>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</si>
  <si>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</si>
  <si>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</si>
  <si>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</si>
  <si>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</si>
  <si>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</si>
  <si>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</si>
  <si>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</si>
  <si>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</si>
  <si>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</si>
  <si>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</si>
  <si>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</si>
  <si>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</si>
  <si>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</si>
  <si>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</si>
  <si>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</si>
  <si>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</si>
  <si>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</si>
  <si>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</si>
  <si>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</si>
  <si>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</si>
  <si>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</si>
  <si>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</si>
  <si>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</si>
  <si>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</si>
  <si>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</si>
  <si>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</si>
  <si>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</si>
  <si>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</si>
  <si>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</si>
  <si>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</si>
  <si>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</si>
  <si>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</si>
  <si>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</si>
  <si>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</si>
  <si>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</si>
  <si>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</si>
  <si>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</si>
  <si>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</si>
  <si>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</si>
  <si>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</si>
  <si>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</si>
  <si>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</si>
  <si>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</si>
  <si>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</si>
  <si>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</si>
  <si>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</si>
  <si>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</si>
  <si>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</si>
  <si>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</si>
  <si>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</si>
  <si>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</si>
  <si>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</si>
  <si>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</si>
  <si>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</si>
  <si>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</si>
  <si>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</si>
  <si>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</si>
  <si>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</si>
  <si>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</si>
  <si>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</si>
  <si>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</si>
  <si>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</si>
  <si>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</si>
  <si>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</si>
  <si>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</si>
  <si>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</si>
  <si>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</si>
  <si>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</si>
  <si>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</si>
  <si>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</si>
  <si>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</si>
  <si>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</si>
  <si>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</si>
  <si>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</si>
  <si>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</si>
  <si>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</si>
  <si>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</si>
  <si>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</si>
  <si>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</si>
  <si>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</si>
  <si>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</si>
  <si>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</si>
  <si>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</si>
  <si>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</si>
  <si>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</si>
  <si>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</si>
  <si>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</si>
  <si>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</si>
  <si>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</si>
  <si>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</si>
  <si>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</si>
  <si>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</si>
  <si>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</si>
  <si>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</si>
  <si>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</si>
  <si>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</si>
  <si>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</si>
  <si>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</si>
  <si>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</si>
  <si>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</si>
  <si>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</si>
  <si>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</si>
  <si>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</si>
  <si>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</si>
  <si>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</si>
  <si>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</si>
  <si>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</si>
  <si>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</si>
  <si>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</si>
  <si>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</si>
  <si>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</si>
  <si>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</si>
  <si>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</si>
  <si>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</si>
  <si>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</si>
  <si>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</si>
  <si>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</si>
  <si>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</si>
  <si>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</si>
  <si>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</si>
  <si>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</si>
  <si>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</si>
  <si>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</si>
  <si>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</si>
  <si>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</si>
  <si>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</si>
  <si>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</si>
  <si>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</si>
  <si>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</si>
  <si>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</si>
  <si>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</si>
  <si>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</si>
  <si>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</si>
  <si>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</si>
  <si>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</si>
  <si>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</si>
  <si>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</si>
  <si>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</si>
  <si>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</si>
  <si>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</si>
  <si>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</si>
  <si>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</si>
  <si>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</si>
  <si>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</si>
  <si>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</si>
  <si>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</si>
  <si>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</si>
  <si>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</si>
  <si>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</si>
  <si>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</si>
  <si>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</si>
  <si>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</si>
  <si>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</si>
  <si>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</si>
  <si>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</si>
  <si>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</si>
  <si>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</si>
  <si>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</si>
  <si>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</si>
  <si>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</si>
  <si>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</si>
  <si>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</si>
  <si>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</si>
  <si>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</si>
  <si>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</si>
  <si>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</si>
  <si>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</si>
  <si>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</si>
  <si>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</si>
  <si>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</si>
  <si>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</si>
  <si>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</si>
  <si>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</si>
  <si>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</si>
  <si>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</si>
  <si>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</si>
  <si>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</si>
  <si>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</si>
  <si>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</si>
  <si>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</si>
  <si>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</si>
  <si>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</si>
  <si>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</si>
  <si>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</si>
  <si>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</si>
  <si>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</si>
  <si>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</si>
  <si>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</si>
  <si>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</si>
  <si>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</si>
  <si>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</si>
  <si>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</si>
  <si>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</si>
  <si>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</si>
  <si>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</si>
  <si>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</si>
  <si>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</si>
  <si>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</si>
  <si>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</si>
  <si>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</si>
  <si>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</si>
  <si>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հ․106 մսուր-մանկապարտեզ» ՀՈԱԿ-ի </t>
  </si>
  <si>
    <t>Անահիտ Մարգարյան</t>
  </si>
  <si>
    <t>Անահիտ Հովհաննիսյան</t>
  </si>
  <si>
    <r>
      <t xml:space="preserve">                           1հատ երաժշտ.կենտրոն </t>
    </r>
    <r>
      <rPr>
        <b/>
        <i/>
        <sz val="10"/>
        <rFont val="GHEA Grapalat"/>
        <family val="3"/>
      </rPr>
      <t>160,0</t>
    </r>
  </si>
  <si>
    <r>
      <t xml:space="preserve">1հատ օդորակիչ </t>
    </r>
    <r>
      <rPr>
        <b/>
        <i/>
        <sz val="10"/>
        <rFont val="GHEA Grapalat"/>
        <family val="3"/>
      </rPr>
      <t>160,0</t>
    </r>
    <r>
      <rPr>
        <i/>
        <sz val="10"/>
        <rFont val="GHEA Grapalat"/>
        <family val="3"/>
      </rPr>
      <t>+1հատ տաքացուցիչ</t>
    </r>
    <r>
      <rPr>
        <b/>
        <i/>
        <sz val="10"/>
        <rFont val="GHEA Grapalat"/>
        <family val="3"/>
      </rPr>
      <t xml:space="preserve"> 40,0</t>
    </r>
  </si>
  <si>
    <r>
      <t>3հատ փոշեկուլ *70,0=</t>
    </r>
    <r>
      <rPr>
        <b/>
        <i/>
        <sz val="10"/>
        <rFont val="GHEA Grapalat"/>
        <family val="3"/>
      </rPr>
      <t>210,0</t>
    </r>
    <r>
      <rPr>
        <i/>
        <sz val="10"/>
        <rFont val="GHEA Grapalat"/>
        <family val="3"/>
      </rPr>
      <t>+</t>
    </r>
  </si>
  <si>
    <t>ըստ տեղեկանքի աշխատակիցների աշխատավարձի  հաշվարկի վերաբերյալ</t>
  </si>
  <si>
    <t>79ցուցակային</t>
  </si>
  <si>
    <t>ըստ տեղեկանքի կոմունալ վճարների վերաբերյալ</t>
  </si>
  <si>
    <t>5,0*4եռ</t>
  </si>
  <si>
    <t>8,0*12ամիս</t>
  </si>
  <si>
    <t>4,2*12ամիս</t>
  </si>
  <si>
    <t>3խումբ</t>
  </si>
  <si>
    <t xml:space="preserve">19,7*4 եռ. Էյ ի ջի+48,0 Ծխաօդատար </t>
  </si>
  <si>
    <t>Տպիչի լիցքավորում և սպասարկում</t>
  </si>
  <si>
    <t>ՀԾ</t>
  </si>
  <si>
    <t>1*24,0</t>
  </si>
  <si>
    <t>3հատ փոշեկուլ *70,0=210,0;                             1հատ երաժշտ.կենտրոն 160,0</t>
  </si>
  <si>
    <t>1հատ օդորակիչ 160,0                                         1հատ տաքացուցիչ 40,0</t>
  </si>
  <si>
    <t>5,0*12ամիս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</si>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</sst>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QAgAFAATQAAAAAAAAAAAAAAAAAAAAAAAAAAAAAAAAAAAAAAAAAAAAAAAAAAAAAAAAAAAAAAAAAAAAAAAAAAAAAAAAAAAAAAAAAAAAAAAAAAAAAAAAAAAAAAAAAAAAAAAADpBwUAAgAUABMAI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1MDVaMCMGCSqGSIb3DQEJBDEWBBQH77z73WT2OyW4aw7Rr9QviKUaPTArBgsqhkiG9w0BCRACDDEcMBowGDAWBBRE5xMFRVajmd/v2Zzf5CvSbEm8HjANBgkqhkiG9w0BAQEFAASCAQBJH9PoNzzOWQtHH9U0Mc8/LrpMcXgxBj5tStP1AynClYIXAVewwUSYcNoNp65oU55xfeylIsOm9a8Qp3Wfxx3BVadlPiCIWGdccWuycYTnDXYG4cSKehRcFfOyT4W1Otzvz4xcnUEFZhKjs0Ag8VHhGM74tx8eSgKo/5ZsNjfIpCNMSX0/yZv2lpIO4xGq7Vnx61dl45tChgtce5TAcYpJA4HtwJYc1fZWCa6z8t97k5CZoJCCg3s+nvBLdo/+MOQrlnavul1OVVhxXhDRaCbcypQEaqZNVuisbZHAmoCpPX/QAOI/y1oeWi7IE+0p1QFgf7K5HEjeVjQZe8a7bnP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QAgAFAATQAAAAAAAAAAAAAAAAAAAAAAAAAAAAAAAAAAAAAAAAAAAAAAAAAAAAAAAAAAAAAAAAAAAAAAAAAAAAAAAAAAAAAAAAAAAAAAAAAAAAAAAAAAAAAAAAAAAAAAAADpBwUAAgAUABMAI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1MDlaMCMGCSqGSIb3DQEJBDEWBBTjrM3VylPM99Spu4jPx30sVNLScjArBgsqhkiG9w0BCRACDDEcMBowGDAWBBRE5xMFRVajmd/v2Zzf5CvSbEm8HjANBgkqhkiG9w0BAQEFAASCAQAZEsGEG7bcGZpAody9mrL1z4qdhgUs49mVPKxrNMImdnNVSYG7J0f1Ld3Q4YJfdJUl79Hm5MQkw+4zeJeduVyNvjmflR4ju6XEwuVLhpXhPZQB/GdsZmuGSktr0LY263+bhwK8qr+jvW3790zj1qZi4Ojve7vYC6MRU+3DBNz7lEWcBAr3aP4e4AdTIjzzCSe6i9LjMWKfGkvWijcxsDrCRHHt5Iy5g3DMUWK/LrB7Qbm+X5n7G8w7MXW4W6C/Peg53pIg4zJlh+pXB0g1O9lOM/mTsG6oQI+sTEGUeL2vV3xRmDwfuukiw59aVIYT0TzooDnste+8WjEzO/a+g1B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4996056-41E1-3705-AB2A-6EBB004B7C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0A8737B-1CDB-EE69-D4DB-60B277BD45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187</v>
      </c>
      <c r="E1" s="14">
        <v>199</v>
      </c>
      <c r="F1" s="186"/>
    </row>
    <row r="2" spans="1:10">
      <c r="C2" s="186"/>
      <c r="D2" s="424" t="s">
        <v>39</v>
      </c>
      <c r="E2" s="424"/>
      <c r="F2" s="186"/>
    </row>
    <row r="3" spans="1:10">
      <c r="C3" s="186"/>
      <c r="D3" s="425" t="s">
        <v>214</v>
      </c>
      <c r="E3" s="425"/>
      <c r="F3" s="186"/>
    </row>
    <row r="4" spans="1:10" s="14" customFormat="1" ht="24.75" customHeight="1">
      <c r="B4" s="195"/>
      <c r="C4" s="195"/>
      <c r="D4" s="424" t="s">
        <v>273</v>
      </c>
      <c r="E4" s="424"/>
    </row>
    <row r="5" spans="1:10" s="14" customFormat="1" ht="20.25" customHeight="1">
      <c r="B5" s="195"/>
      <c r="C5" s="424" t="s">
        <v>215</v>
      </c>
      <c r="D5" s="424"/>
      <c r="E5" s="424"/>
    </row>
    <row r="6" spans="1:10" ht="20.25">
      <c r="A6" s="427" t="s">
        <v>40</v>
      </c>
      <c r="B6" s="427"/>
      <c r="C6" s="427"/>
      <c r="D6" s="427"/>
      <c r="E6" s="427"/>
      <c r="F6" s="15"/>
    </row>
    <row r="7" spans="1:10" ht="20.45" customHeight="1">
      <c r="A7" s="428" t="s">
        <v>286</v>
      </c>
      <c r="B7" s="428"/>
      <c r="C7" s="428"/>
      <c r="D7" s="428"/>
      <c r="E7" s="428"/>
      <c r="F7" s="22" t="s">
        <v>203</v>
      </c>
    </row>
    <row r="8" spans="1:10" ht="18.75" customHeight="1">
      <c r="A8" s="429" t="s">
        <v>274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50</v>
      </c>
      <c r="E9" s="300"/>
    </row>
    <row r="10" spans="1:10" ht="20.25">
      <c r="A10" s="30" t="s">
        <v>7</v>
      </c>
      <c r="B10" s="301" t="s">
        <v>136</v>
      </c>
      <c r="C10" s="302"/>
      <c r="D10" s="303"/>
      <c r="E10" s="303"/>
    </row>
    <row r="11" spans="1:10">
      <c r="A11" s="39">
        <v>1</v>
      </c>
      <c r="B11" s="7" t="s">
        <v>114</v>
      </c>
      <c r="C11" s="191"/>
      <c r="D11" s="184">
        <v>51931.8</v>
      </c>
      <c r="E11" s="188"/>
      <c r="F11" s="292"/>
    </row>
    <row r="12" spans="1:10">
      <c r="A12" s="39">
        <f>+A11+1</f>
        <v>2</v>
      </c>
      <c r="B12" s="7" t="s">
        <v>224</v>
      </c>
      <c r="C12" s="7"/>
      <c r="D12" s="309">
        <f>SUM(D13:D14)</f>
        <v>24</v>
      </c>
      <c r="E12" s="184"/>
    </row>
    <row r="13" spans="1:10" s="329" customFormat="1">
      <c r="A13" s="325">
        <f>+A12+0.1</f>
        <v>2.1</v>
      </c>
      <c r="B13" s="326" t="s">
        <v>225</v>
      </c>
      <c r="C13" s="326"/>
      <c r="D13" s="327">
        <f>+D62</f>
        <v>24</v>
      </c>
      <c r="E13" s="328"/>
    </row>
    <row r="14" spans="1:10" s="329" customFormat="1" hidden="1">
      <c r="A14" s="325">
        <f>+A13+0.1</f>
        <v>2.2000000000000002</v>
      </c>
      <c r="B14" s="326" t="s">
        <v>226</v>
      </c>
      <c r="C14" s="326"/>
      <c r="D14" s="327"/>
      <c r="E14" s="328"/>
    </row>
    <row r="15" spans="1:10" ht="20.25" hidden="1">
      <c r="A15" s="39">
        <f>+A12+1</f>
        <v>3</v>
      </c>
      <c r="B15" s="7" t="s">
        <v>227</v>
      </c>
      <c r="C15" s="7"/>
      <c r="D15" s="309">
        <f>SUM(D16:D17)</f>
        <v>0</v>
      </c>
      <c r="E15" s="184"/>
      <c r="F15" s="208"/>
    </row>
    <row r="16" spans="1:10" s="329" customFormat="1" hidden="1">
      <c r="A16" s="325">
        <f>+A15+0.1</f>
        <v>3.1</v>
      </c>
      <c r="B16" s="326" t="s">
        <v>228</v>
      </c>
      <c r="C16" s="326"/>
      <c r="D16" s="327"/>
      <c r="E16" s="328"/>
    </row>
    <row r="17" spans="1:6" s="329" customFormat="1" hidden="1">
      <c r="A17" s="325">
        <f>+A16+0.1</f>
        <v>3.2</v>
      </c>
      <c r="B17" s="326" t="s">
        <v>229</v>
      </c>
      <c r="C17" s="326"/>
      <c r="D17" s="327"/>
      <c r="E17" s="328"/>
    </row>
    <row r="18" spans="1:6">
      <c r="A18" s="39">
        <v>2</v>
      </c>
      <c r="B18" s="7" t="s">
        <v>230</v>
      </c>
      <c r="C18" s="7"/>
      <c r="D18" s="309">
        <f>+'Komunal '!N20</f>
        <v>5.8</v>
      </c>
      <c r="E18" s="184"/>
    </row>
    <row r="19" spans="1:6" hidden="1">
      <c r="A19" s="39">
        <f>+A18+1</f>
        <v>3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4</v>
      </c>
      <c r="B20" s="7" t="s">
        <v>60</v>
      </c>
      <c r="C20" s="191"/>
      <c r="D20" s="309">
        <f>+'Komunal '!M28</f>
        <v>0</v>
      </c>
      <c r="E20" s="188"/>
    </row>
    <row r="21" spans="1:6" hidden="1">
      <c r="A21" s="39">
        <f t="shared" si="0"/>
        <v>5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6</v>
      </c>
      <c r="B22" s="304" t="s">
        <v>9</v>
      </c>
      <c r="C22" s="305"/>
      <c r="D22" s="201"/>
      <c r="E22" s="203"/>
    </row>
    <row r="23" spans="1:6" hidden="1">
      <c r="A23" s="39">
        <f t="shared" si="0"/>
        <v>7</v>
      </c>
      <c r="B23" s="7" t="s">
        <v>69</v>
      </c>
      <c r="C23" s="191"/>
      <c r="D23" s="184"/>
      <c r="E23" s="188"/>
    </row>
    <row r="24" spans="1:6" ht="15.75" customHeight="1">
      <c r="A24" s="39">
        <v>3</v>
      </c>
      <c r="B24" s="7" t="s">
        <v>120</v>
      </c>
      <c r="C24" s="191"/>
      <c r="D24" s="309">
        <f>SUM(D25:D26)</f>
        <v>2704.1</v>
      </c>
      <c r="E24" s="188"/>
    </row>
    <row r="25" spans="1:6" s="329" customFormat="1">
      <c r="A25" s="325">
        <v>3.1</v>
      </c>
      <c r="B25" s="326" t="s">
        <v>70</v>
      </c>
      <c r="C25" s="326"/>
      <c r="D25" s="330">
        <f>+D68</f>
        <v>2704.1</v>
      </c>
      <c r="E25" s="328"/>
    </row>
    <row r="26" spans="1:6" s="329" customFormat="1" ht="0.75" hidden="1" customHeight="1">
      <c r="A26" s="325">
        <f>+A25+0.1</f>
        <v>3.2</v>
      </c>
      <c r="B26" s="326" t="s">
        <v>71</v>
      </c>
      <c r="C26" s="326"/>
      <c r="D26" s="327"/>
      <c r="E26" s="328"/>
      <c r="F26" s="329" t="s">
        <v>194</v>
      </c>
    </row>
    <row r="27" spans="1:6" hidden="1">
      <c r="A27" s="39">
        <f>+A24+1</f>
        <v>4</v>
      </c>
      <c r="B27" s="7" t="s">
        <v>10</v>
      </c>
      <c r="C27" s="191"/>
      <c r="D27" s="184"/>
      <c r="E27" s="188"/>
    </row>
    <row r="28" spans="1:6" hidden="1">
      <c r="A28" s="39">
        <f>+A27+1</f>
        <v>5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302"/>
      <c r="D29" s="310">
        <f>SUM(D11:D12,D15,D18:D24,D27:D28)</f>
        <v>54665.700000000004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137</v>
      </c>
      <c r="C31" s="303"/>
      <c r="D31" s="307"/>
      <c r="E31" s="307"/>
    </row>
    <row r="32" spans="1:6" ht="16.5" customHeight="1">
      <c r="A32" s="39">
        <v>1</v>
      </c>
      <c r="B32" s="7" t="s">
        <v>306</v>
      </c>
      <c r="C32" s="191"/>
      <c r="D32" s="309">
        <f>+Ashkhatavardz!M9</f>
        <v>40442.199999999997</v>
      </c>
      <c r="E32" s="188"/>
    </row>
    <row r="33" spans="1:14" s="329" customFormat="1" ht="16.5" hidden="1" customHeight="1">
      <c r="A33" s="325">
        <f>+A32+0.1</f>
        <v>1.1000000000000001</v>
      </c>
      <c r="B33" s="326" t="s">
        <v>116</v>
      </c>
      <c r="C33" s="326"/>
      <c r="D33" s="327">
        <f>+Ashkhatavardz!J7</f>
        <v>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9">
        <f>+A32+1</f>
        <v>2</v>
      </c>
      <c r="B35" s="7" t="s">
        <v>14</v>
      </c>
      <c r="C35" s="191"/>
      <c r="D35" s="311">
        <f>+L36-'Dramakan hosqer'!F86</f>
        <v>5865.5399999999991</v>
      </c>
      <c r="E35" s="188"/>
      <c r="G35" s="193">
        <v>79</v>
      </c>
      <c r="H35" s="193" t="s">
        <v>185</v>
      </c>
      <c r="I35" s="193">
        <v>480</v>
      </c>
      <c r="J35" s="193">
        <v>252</v>
      </c>
      <c r="K35" s="193" t="s">
        <v>186</v>
      </c>
      <c r="L35" s="193">
        <f>+ROUND(G35*I35*J35/1000,1)</f>
        <v>9555.7999999999993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1"/>
      <c r="D36" s="309">
        <f>+'Komunal '!F27</f>
        <v>1864.2</v>
      </c>
      <c r="E36" s="188"/>
      <c r="F36" s="188">
        <f>+D36-'Komunal '!F27</f>
        <v>0</v>
      </c>
      <c r="L36" s="5">
        <f>+L35*0.8</f>
        <v>7644.6399999999994</v>
      </c>
    </row>
    <row r="37" spans="1:14">
      <c r="A37" s="39">
        <f t="shared" ref="A37:A41" si="1">+A36+1</f>
        <v>4</v>
      </c>
      <c r="B37" s="7" t="s">
        <v>12</v>
      </c>
      <c r="C37" s="191"/>
      <c r="D37" s="309">
        <f>+'Komunal '!J27</f>
        <v>1446.8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9">
        <f>+'Komunal '!O27</f>
        <v>222.8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50.4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20</v>
      </c>
      <c r="E40" s="188"/>
    </row>
    <row r="41" spans="1:14">
      <c r="A41" s="39">
        <f t="shared" si="1"/>
        <v>8</v>
      </c>
      <c r="B41" s="7" t="s">
        <v>18</v>
      </c>
      <c r="C41" s="191"/>
      <c r="D41" s="309">
        <f>SUM(D42:D44)</f>
        <v>156</v>
      </c>
      <c r="E41" s="188"/>
    </row>
    <row r="42" spans="1:14" s="329" customFormat="1" ht="15.75" customHeight="1">
      <c r="A42" s="325">
        <f>+A41+0.1</f>
        <v>8.1</v>
      </c>
      <c r="B42" s="326" t="s">
        <v>19</v>
      </c>
      <c r="C42" s="326"/>
      <c r="D42" s="327">
        <v>60</v>
      </c>
      <c r="E42" s="328"/>
    </row>
    <row r="43" spans="1:14" s="329" customFormat="1" ht="7.5" hidden="1" customHeight="1">
      <c r="A43" s="325">
        <f>+A42+0.1</f>
        <v>8.1999999999999993</v>
      </c>
      <c r="B43" s="326" t="s">
        <v>20</v>
      </c>
      <c r="C43" s="326"/>
      <c r="D43" s="327"/>
      <c r="E43" s="328"/>
    </row>
    <row r="44" spans="1:14" s="329" customFormat="1" ht="14.25" customHeight="1">
      <c r="A44" s="325">
        <v>8.1999999999999993</v>
      </c>
      <c r="B44" s="326" t="s">
        <v>21</v>
      </c>
      <c r="C44" s="326"/>
      <c r="D44" s="327">
        <v>96</v>
      </c>
      <c r="E44" s="328"/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245</v>
      </c>
      <c r="I45" s="194"/>
      <c r="J45" s="273"/>
      <c r="K45" s="273"/>
    </row>
    <row r="46" spans="1:14">
      <c r="A46" s="39">
        <v>9</v>
      </c>
      <c r="B46" s="7" t="s">
        <v>28</v>
      </c>
      <c r="C46" s="191"/>
      <c r="D46" s="309">
        <f>+J46</f>
        <v>441</v>
      </c>
      <c r="E46" s="188"/>
      <c r="F46" s="192">
        <v>3</v>
      </c>
      <c r="G46" s="192" t="s">
        <v>185</v>
      </c>
      <c r="H46" s="192">
        <v>147</v>
      </c>
      <c r="I46" s="192" t="s">
        <v>186</v>
      </c>
      <c r="J46" s="192">
        <f>+F46*H46</f>
        <v>441</v>
      </c>
      <c r="K46" s="308"/>
      <c r="L46" s="308"/>
      <c r="M46" s="308"/>
      <c r="N46" s="308"/>
    </row>
    <row r="47" spans="1:14">
      <c r="A47" s="39">
        <f t="shared" ref="A47:A66" si="2">+A46+1</f>
        <v>10</v>
      </c>
      <c r="B47" s="7" t="s">
        <v>23</v>
      </c>
      <c r="C47" s="191"/>
      <c r="D47" s="309">
        <v>83.8</v>
      </c>
      <c r="E47" s="188"/>
      <c r="F47" s="192">
        <f>+$F$46</f>
        <v>3</v>
      </c>
      <c r="G47" s="192" t="s">
        <v>185</v>
      </c>
      <c r="H47" s="274">
        <v>27.9</v>
      </c>
      <c r="I47" s="192" t="s">
        <v>186</v>
      </c>
      <c r="J47" s="192">
        <f>+F47*H47</f>
        <v>83.699999999999989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72</v>
      </c>
      <c r="C48" s="191"/>
      <c r="D48" s="184">
        <v>250</v>
      </c>
      <c r="E48" s="188"/>
      <c r="F48" s="430">
        <f t="shared" ref="F48:F50" si="3">+$F$46</f>
        <v>3</v>
      </c>
      <c r="G48" s="430" t="s">
        <v>185</v>
      </c>
      <c r="H48" s="436" t="s">
        <v>246</v>
      </c>
      <c r="I48" s="430" t="s">
        <v>186</v>
      </c>
      <c r="J48" s="430">
        <f>2*80+0*110+1*250</f>
        <v>410</v>
      </c>
      <c r="K48" s="433" t="s">
        <v>247</v>
      </c>
      <c r="L48" s="308"/>
      <c r="M48" s="308"/>
      <c r="N48" s="308"/>
    </row>
    <row r="49" spans="1:14">
      <c r="A49" s="39">
        <f t="shared" si="2"/>
        <v>12</v>
      </c>
      <c r="B49" s="7" t="s">
        <v>46</v>
      </c>
      <c r="C49" s="191"/>
      <c r="D49" s="184">
        <v>160</v>
      </c>
      <c r="E49" s="188"/>
      <c r="F49" s="431"/>
      <c r="G49" s="431"/>
      <c r="H49" s="437"/>
      <c r="I49" s="431"/>
      <c r="J49" s="431"/>
      <c r="K49" s="433"/>
      <c r="L49" s="308"/>
      <c r="M49" s="308"/>
      <c r="N49" s="308"/>
    </row>
    <row r="50" spans="1:14">
      <c r="A50" s="39">
        <f t="shared" si="2"/>
        <v>13</v>
      </c>
      <c r="B50" s="7" t="s">
        <v>117</v>
      </c>
      <c r="C50" s="191"/>
      <c r="D50" s="184">
        <v>27.9</v>
      </c>
      <c r="E50" s="188"/>
      <c r="F50" s="432">
        <f t="shared" si="3"/>
        <v>3</v>
      </c>
      <c r="G50" s="432" t="s">
        <v>185</v>
      </c>
      <c r="H50" s="434">
        <v>38.700000000000003</v>
      </c>
      <c r="I50" s="432" t="s">
        <v>186</v>
      </c>
      <c r="J50" s="432">
        <f>+F50*H50</f>
        <v>116.10000000000001</v>
      </c>
      <c r="K50" s="435"/>
      <c r="L50" s="308"/>
      <c r="M50" s="308"/>
      <c r="N50" s="308"/>
    </row>
    <row r="51" spans="1:14">
      <c r="A51" s="39">
        <f t="shared" si="2"/>
        <v>14</v>
      </c>
      <c r="B51" s="7" t="s">
        <v>118</v>
      </c>
      <c r="C51" s="191"/>
      <c r="D51" s="184">
        <v>77</v>
      </c>
      <c r="E51" s="188"/>
      <c r="F51" s="432"/>
      <c r="G51" s="432"/>
      <c r="H51" s="434"/>
      <c r="I51" s="432"/>
      <c r="J51" s="432"/>
      <c r="K51" s="435"/>
      <c r="L51" s="308"/>
      <c r="M51" s="308"/>
      <c r="N51" s="308"/>
    </row>
    <row r="52" spans="1:14" hidden="1">
      <c r="A52" s="39">
        <f t="shared" si="2"/>
        <v>15</v>
      </c>
      <c r="B52" s="7" t="s">
        <v>24</v>
      </c>
      <c r="C52" s="191"/>
      <c r="D52" s="184"/>
      <c r="E52" s="188"/>
    </row>
    <row r="53" spans="1:14" ht="15" customHeight="1">
      <c r="A53" s="39">
        <v>15</v>
      </c>
      <c r="B53" s="7" t="s">
        <v>25</v>
      </c>
      <c r="C53" s="191"/>
      <c r="D53" s="184">
        <v>130</v>
      </c>
      <c r="E53" s="188"/>
    </row>
    <row r="54" spans="1:14" hidden="1">
      <c r="A54" s="39">
        <f t="shared" si="2"/>
        <v>16</v>
      </c>
      <c r="B54" s="7" t="s">
        <v>64</v>
      </c>
      <c r="C54" s="191"/>
      <c r="D54" s="184"/>
      <c r="E54" s="188"/>
    </row>
    <row r="55" spans="1:14" ht="0.75" hidden="1" customHeight="1">
      <c r="A55" s="39">
        <f t="shared" si="2"/>
        <v>17</v>
      </c>
      <c r="B55" s="7" t="s">
        <v>51</v>
      </c>
      <c r="C55" s="191"/>
      <c r="D55" s="309">
        <f>+D20</f>
        <v>0</v>
      </c>
      <c r="E55" s="188"/>
    </row>
    <row r="56" spans="1:14">
      <c r="A56" s="39">
        <v>16</v>
      </c>
      <c r="B56" s="7" t="s">
        <v>43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17</v>
      </c>
      <c r="B57" s="7" t="s">
        <v>73</v>
      </c>
      <c r="C57" s="191"/>
      <c r="D57" s="184">
        <v>30</v>
      </c>
      <c r="E57" s="188"/>
    </row>
    <row r="58" spans="1:14">
      <c r="A58" s="39">
        <f t="shared" si="2"/>
        <v>18</v>
      </c>
      <c r="B58" s="7" t="s">
        <v>74</v>
      </c>
      <c r="C58" s="191"/>
      <c r="D58" s="184">
        <v>112</v>
      </c>
      <c r="E58" s="188"/>
    </row>
    <row r="59" spans="1:14">
      <c r="A59" s="39">
        <f t="shared" si="2"/>
        <v>19</v>
      </c>
      <c r="B59" s="7" t="s">
        <v>44</v>
      </c>
      <c r="C59" s="191"/>
      <c r="D59" s="184">
        <v>3</v>
      </c>
      <c r="E59" s="188"/>
    </row>
    <row r="60" spans="1:14" hidden="1">
      <c r="A60" s="39">
        <f t="shared" si="2"/>
        <v>20</v>
      </c>
      <c r="B60" s="7" t="s">
        <v>119</v>
      </c>
      <c r="C60" s="191"/>
      <c r="D60" s="184"/>
      <c r="E60" s="188"/>
    </row>
    <row r="61" spans="1:14" hidden="1">
      <c r="A61" s="39">
        <f t="shared" si="2"/>
        <v>21</v>
      </c>
      <c r="B61" s="7" t="s">
        <v>45</v>
      </c>
      <c r="C61" s="191"/>
      <c r="D61" s="184"/>
      <c r="E61" s="188"/>
    </row>
    <row r="62" spans="1:14">
      <c r="A62" s="39">
        <v>20</v>
      </c>
      <c r="B62" s="7" t="s">
        <v>61</v>
      </c>
      <c r="C62" s="191"/>
      <c r="D62" s="184">
        <v>24</v>
      </c>
      <c r="E62" s="188"/>
    </row>
    <row r="63" spans="1:14" hidden="1">
      <c r="A63" s="39">
        <f t="shared" si="2"/>
        <v>21</v>
      </c>
      <c r="B63" s="7" t="s">
        <v>264</v>
      </c>
      <c r="C63" s="191"/>
      <c r="D63" s="184"/>
      <c r="E63" s="188"/>
    </row>
    <row r="64" spans="1:14">
      <c r="A64" s="39">
        <v>21</v>
      </c>
      <c r="B64" s="7" t="s">
        <v>307</v>
      </c>
      <c r="C64" s="191"/>
      <c r="D64" s="184">
        <v>450</v>
      </c>
      <c r="E64" s="188"/>
    </row>
    <row r="65" spans="1:7" hidden="1">
      <c r="A65" s="39">
        <f t="shared" si="2"/>
        <v>22</v>
      </c>
      <c r="B65" s="7" t="s">
        <v>220</v>
      </c>
      <c r="C65" s="191"/>
      <c r="D65" s="184"/>
      <c r="E65" s="188"/>
      <c r="F65" s="194" t="s">
        <v>243</v>
      </c>
    </row>
    <row r="66" spans="1:7" hidden="1">
      <c r="A66" s="39">
        <f t="shared" si="2"/>
        <v>23</v>
      </c>
      <c r="B66" s="7" t="s">
        <v>218</v>
      </c>
      <c r="C66" s="191"/>
      <c r="D66" s="184"/>
      <c r="E66" s="188"/>
      <c r="F66" s="22"/>
    </row>
    <row r="67" spans="1:7">
      <c r="A67" s="39">
        <v>22</v>
      </c>
      <c r="B67" s="7" t="s">
        <v>26</v>
      </c>
      <c r="C67" s="191"/>
      <c r="D67" s="184">
        <v>2704.1</v>
      </c>
      <c r="E67" s="188"/>
    </row>
    <row r="68" spans="1:7" s="329" customFormat="1" ht="15.75" customHeight="1">
      <c r="A68" s="325">
        <f>+A67+0.1</f>
        <v>22.1</v>
      </c>
      <c r="B68" s="326" t="s">
        <v>75</v>
      </c>
      <c r="C68" s="326"/>
      <c r="D68" s="327">
        <v>2704.1</v>
      </c>
      <c r="E68" s="328"/>
    </row>
    <row r="69" spans="1:7" hidden="1">
      <c r="A69" s="39">
        <f>+A67+1</f>
        <v>23</v>
      </c>
      <c r="B69" s="7" t="s">
        <v>76</v>
      </c>
      <c r="C69" s="191"/>
      <c r="D69" s="184"/>
      <c r="E69" s="188"/>
    </row>
    <row r="70" spans="1:7" hidden="1">
      <c r="A70" s="39">
        <f>+A69+1</f>
        <v>24</v>
      </c>
      <c r="B70" s="7" t="s">
        <v>65</v>
      </c>
      <c r="C70" s="191"/>
      <c r="D70" s="184"/>
      <c r="E70" s="188"/>
    </row>
    <row r="71" spans="1:7">
      <c r="A71" s="14"/>
      <c r="B71" s="61" t="s">
        <v>29</v>
      </c>
      <c r="C71" s="302"/>
      <c r="D71" s="310">
        <f>SUM(D32,D35:D41,D45:D67,D69:D70)</f>
        <v>54665.740000000005</v>
      </c>
      <c r="E71" s="306"/>
      <c r="F71" s="426">
        <f>+D29-D71</f>
        <v>-4.0000000000873115E-2</v>
      </c>
      <c r="G71" s="426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8" t="s">
        <v>287</v>
      </c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7" t="s">
        <v>6</v>
      </c>
      <c r="C75" s="181"/>
      <c r="D75" s="181" t="s">
        <v>288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189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1"/>
  <sheetViews>
    <sheetView tabSelected="1"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1.28515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6.7109375" style="26" customWidth="1"/>
    <col min="8" max="8" width="29.7109375" style="35" hidden="1" customWidth="1"/>
    <col min="9" max="9" width="17.140625" style="27" hidden="1" customWidth="1"/>
    <col min="10" max="10" width="23.1406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200</v>
      </c>
      <c r="H1" s="33"/>
      <c r="I1" s="14"/>
      <c r="J1" s="14"/>
      <c r="K1" s="420" t="s">
        <v>197</v>
      </c>
      <c r="L1" s="420" t="s">
        <v>198</v>
      </c>
      <c r="M1" s="420" t="s">
        <v>199</v>
      </c>
    </row>
    <row r="2" spans="1:13" s="24" customFormat="1" ht="17.25">
      <c r="A2" s="196"/>
      <c r="B2" s="199"/>
      <c r="C2" s="198"/>
      <c r="D2" s="198"/>
      <c r="E2" s="438" t="s">
        <v>39</v>
      </c>
      <c r="F2" s="438"/>
      <c r="G2" s="438"/>
      <c r="H2" s="33"/>
      <c r="I2" s="14"/>
      <c r="J2" s="14"/>
    </row>
    <row r="3" spans="1:13" s="24" customFormat="1" ht="17.25">
      <c r="A3" s="196"/>
      <c r="B3" s="199"/>
      <c r="C3" s="198"/>
      <c r="D3" s="198"/>
      <c r="E3" s="438" t="s">
        <v>214</v>
      </c>
      <c r="F3" s="438"/>
      <c r="G3" s="43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40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հ․106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275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216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30</v>
      </c>
      <c r="C11" s="336" t="s">
        <v>197</v>
      </c>
      <c r="D11" s="336" t="s">
        <v>198</v>
      </c>
      <c r="E11" s="336" t="s">
        <v>199</v>
      </c>
      <c r="F11" s="336" t="s">
        <v>41</v>
      </c>
      <c r="G11" s="337"/>
      <c r="H11" s="113">
        <f>+F12-F71</f>
        <v>3718.6999999999912</v>
      </c>
      <c r="I11" s="184">
        <f>+H11-J12</f>
        <v>3718.6999999999912</v>
      </c>
      <c r="J11" s="421" t="s">
        <v>285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31</v>
      </c>
      <c r="C12" s="351">
        <f>+F12</f>
        <v>4287.5999999999913</v>
      </c>
      <c r="D12" s="351">
        <f>+F12</f>
        <v>4287.5999999999913</v>
      </c>
      <c r="E12" s="351">
        <f>+F12</f>
        <v>4287.5999999999913</v>
      </c>
      <c r="F12" s="352">
        <f>+'Dramakani hamematakan'!D6</f>
        <v>4287.5999999999913</v>
      </c>
      <c r="G12" s="340"/>
      <c r="H12" s="442" t="s">
        <v>284</v>
      </c>
      <c r="I12" s="442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79</v>
      </c>
      <c r="C13" s="352">
        <f t="shared" ref="C13:E13" si="2">SUM(C14:C15,C18,C22:C29)</f>
        <v>9913</v>
      </c>
      <c r="D13" s="352">
        <f t="shared" si="2"/>
        <v>23939.4</v>
      </c>
      <c r="E13" s="352">
        <f t="shared" si="2"/>
        <v>36922.300000000003</v>
      </c>
      <c r="F13" s="352">
        <f>SUM(F14:F15,F18,F22:F29)</f>
        <v>52525.8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9913</v>
      </c>
      <c r="D14" s="146">
        <v>23369.4</v>
      </c>
      <c r="E14" s="146">
        <v>36352.300000000003</v>
      </c>
      <c r="F14" s="353">
        <f>+'Ekamut-caxs'!D11</f>
        <v>51931.8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24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5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0</v>
      </c>
      <c r="F16" s="356">
        <f>+'Ekamut-caxs'!D13</f>
        <v>24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5" hidden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0</v>
      </c>
      <c r="D18" s="353">
        <f t="shared" ref="D18:E18" si="8">SUM(D19:D21)</f>
        <v>570</v>
      </c>
      <c r="E18" s="353">
        <f t="shared" si="8"/>
        <v>570</v>
      </c>
      <c r="F18" s="353">
        <f t="shared" ref="F18" si="9">SUM(F19:F21)</f>
        <v>570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 hidden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/>
      <c r="D19" s="319"/>
      <c r="E19" s="319"/>
      <c r="F19" s="356">
        <f>+'Ekamut-caxs'!D16</f>
        <v>0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 hidden="1">
      <c r="A20" s="358">
        <f>+A19+0.1</f>
        <v>3.2</v>
      </c>
      <c r="B20" s="355" t="str">
        <f>+'Ekamut-caxs'!B17</f>
        <v>զինծառայողների երեխաների գծով</v>
      </c>
      <c r="C20" s="319"/>
      <c r="D20" s="319"/>
      <c r="E20" s="319"/>
      <c r="F20" s="356">
        <f>+'Ekamut-caxs'!D17</f>
        <v>0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21" customHeight="1">
      <c r="A21" s="358">
        <v>3.1</v>
      </c>
      <c r="B21" s="318" t="s">
        <v>265</v>
      </c>
      <c r="C21" s="356">
        <f t="shared" ref="C21:E21" si="10">+C74</f>
        <v>0</v>
      </c>
      <c r="D21" s="356">
        <f t="shared" si="10"/>
        <v>570</v>
      </c>
      <c r="E21" s="356">
        <f t="shared" si="10"/>
        <v>570</v>
      </c>
      <c r="F21" s="356">
        <f t="shared" ref="F21" si="11">+F74</f>
        <v>570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 hidden="1">
      <c r="A22" s="357">
        <f>+A18+1</f>
        <v>4</v>
      </c>
      <c r="B22" s="354" t="str">
        <f>+'Ekamut-caxs'!B19</f>
        <v xml:space="preserve">Վճարովի ծառայություններից </v>
      </c>
      <c r="C22" s="146"/>
      <c r="D22" s="146"/>
      <c r="E22" s="146"/>
      <c r="F22" s="353">
        <f>+'Ekamut-caxs'!D19</f>
        <v>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2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8" hidden="1" customHeight="1">
      <c r="A29" s="357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33</v>
      </c>
      <c r="B30" s="339" t="s">
        <v>80</v>
      </c>
      <c r="C30" s="352">
        <f>C31+C73+C85</f>
        <v>14138.704166666666</v>
      </c>
      <c r="D30" s="352">
        <f>D31+D73+D85</f>
        <v>28224.07</v>
      </c>
      <c r="E30" s="352">
        <f>E31+E73+E85</f>
        <v>41208.904999999992</v>
      </c>
      <c r="F30" s="352">
        <f>F31+F73+F85</f>
        <v>54873.94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9" t="s">
        <v>56</v>
      </c>
      <c r="C31" s="352">
        <f>SUM(C32,C35:C41,C45:C67,C71:C72)</f>
        <v>13797.71</v>
      </c>
      <c r="D31" s="352">
        <f>SUM(D32,D35:D41,D45:D67,D71:D72)</f>
        <v>26764.52</v>
      </c>
      <c r="E31" s="352">
        <f>SUM(E32,E35:E41,E45:E67,E71:E72)</f>
        <v>39304.579999999994</v>
      </c>
      <c r="F31" s="352">
        <f>SUM(F32,F35:F41,F45:F67,F71:F72)</f>
        <v>52524.840000000004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</v>
      </c>
      <c r="C32" s="359">
        <f>+F32/12*3</f>
        <v>10110.549999999999</v>
      </c>
      <c r="D32" s="359">
        <f>+F32/12*6</f>
        <v>20221.099999999999</v>
      </c>
      <c r="E32" s="359">
        <f>+F32/12*9</f>
        <v>30331.649999999998</v>
      </c>
      <c r="F32" s="353">
        <f>+'Ekamut-caxs'!D32</f>
        <v>40442.199999999997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9"/>
      <c r="D33" s="319"/>
      <c r="E33" s="319"/>
      <c r="F33" s="356">
        <f>+'Ekamut-caxs'!D33</f>
        <v>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f>+F35/12*3</f>
        <v>1466.3849999999998</v>
      </c>
      <c r="D35" s="146">
        <f>+F35/12*6-130</f>
        <v>2802.7699999999995</v>
      </c>
      <c r="E35" s="146">
        <f>+F35/12*9-390</f>
        <v>4009.1549999999988</v>
      </c>
      <c r="F35" s="353">
        <f>+'Ekamut-caxs'!D35</f>
        <v>5865.5399999999991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750</v>
      </c>
      <c r="D36" s="146">
        <v>970</v>
      </c>
      <c r="E36" s="146">
        <f t="shared" ref="E36:E39" si="13">+F36/12*9</f>
        <v>1398.1499999999999</v>
      </c>
      <c r="F36" s="353">
        <f>+'Ekamut-caxs'!D36</f>
        <v>1864.2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4">+A36+1</f>
        <v>4</v>
      </c>
      <c r="B37" s="354" t="str">
        <f>+'Ekamut-caxs'!B37</f>
        <v>Էլեկտրաէներգիայի գծով</v>
      </c>
      <c r="C37" s="146">
        <v>504</v>
      </c>
      <c r="D37" s="146">
        <v>761</v>
      </c>
      <c r="E37" s="146">
        <f t="shared" si="13"/>
        <v>1085.0999999999999</v>
      </c>
      <c r="F37" s="353">
        <f>+'Ekamut-caxs'!D37</f>
        <v>1446.8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4"/>
        <v>5</v>
      </c>
      <c r="B38" s="354" t="str">
        <f>+'Ekamut-caxs'!B38</f>
        <v>Ջրմուղ-կոյուղու գծով</v>
      </c>
      <c r="C38" s="146">
        <f t="shared" ref="C38:C39" si="15">+F38/12*3</f>
        <v>54.274999999999991</v>
      </c>
      <c r="D38" s="146">
        <f t="shared" ref="D38:D39" si="16">+F38/12*6</f>
        <v>108.54999999999998</v>
      </c>
      <c r="E38" s="146">
        <f t="shared" si="13"/>
        <v>162.82499999999999</v>
      </c>
      <c r="F38" s="353">
        <f>+'Komunal '!M27</f>
        <v>217.1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4"/>
        <v>6</v>
      </c>
      <c r="B39" s="354" t="str">
        <f>+'Ekamut-caxs'!B39</f>
        <v>Աղբահանության գծով</v>
      </c>
      <c r="C39" s="146">
        <f t="shared" si="15"/>
        <v>12.600000000000001</v>
      </c>
      <c r="D39" s="146">
        <f t="shared" si="16"/>
        <v>25.200000000000003</v>
      </c>
      <c r="E39" s="146">
        <f t="shared" si="13"/>
        <v>37.800000000000004</v>
      </c>
      <c r="F39" s="353">
        <f>+'Ekamut-caxs'!D39</f>
        <v>50.4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4"/>
        <v>7</v>
      </c>
      <c r="B40" s="354" t="str">
        <f>+'Ekamut-caxs'!B40</f>
        <v>Ախտաբանության գծով</v>
      </c>
      <c r="C40" s="146">
        <v>5</v>
      </c>
      <c r="D40" s="146">
        <v>10</v>
      </c>
      <c r="E40" s="146">
        <v>15</v>
      </c>
      <c r="F40" s="353">
        <f>+'Ekamut-caxs'!D40</f>
        <v>20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4"/>
        <v>8</v>
      </c>
      <c r="B41" s="354" t="str">
        <f>+'Ekamut-caxs'!B41</f>
        <v>Կապի գծով, այդ թվում`</v>
      </c>
      <c r="C41" s="359">
        <f t="shared" ref="C41:D41" si="17">SUM(C42:C44)</f>
        <v>39</v>
      </c>
      <c r="D41" s="359">
        <f t="shared" si="17"/>
        <v>78</v>
      </c>
      <c r="E41" s="359">
        <f>SUM(E42:E44)</f>
        <v>117</v>
      </c>
      <c r="F41" s="353">
        <f>SUM(F42:F44)</f>
        <v>156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15</v>
      </c>
      <c r="D42" s="319">
        <v>30</v>
      </c>
      <c r="E42" s="319">
        <v>45</v>
      </c>
      <c r="F42" s="356">
        <f>+'Ekamut-caxs'!D42</f>
        <v>60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 hidden="1">
      <c r="A43" s="358">
        <f>+A42+0.1</f>
        <v>8.1999999999999993</v>
      </c>
      <c r="B43" s="355" t="str">
        <f>+'Ekamut-caxs'!B43</f>
        <v>րոպեավճար</v>
      </c>
      <c r="C43" s="319"/>
      <c r="D43" s="319"/>
      <c r="E43" s="319"/>
      <c r="F43" s="356">
        <f>+'Ekamut-caxs'!D43</f>
        <v>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v>8.1999999999999993</v>
      </c>
      <c r="B44" s="355" t="str">
        <f>+'Ekamut-caxs'!B44</f>
        <v>ինտերնետ կապ</v>
      </c>
      <c r="C44" s="319">
        <v>24</v>
      </c>
      <c r="D44" s="319">
        <v>48</v>
      </c>
      <c r="E44" s="319">
        <v>72</v>
      </c>
      <c r="F44" s="356">
        <f>+'Ekamut-caxs'!D44</f>
        <v>96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8">F45/4*1</f>
        <v>0</v>
      </c>
      <c r="D45" s="359">
        <f t="shared" ref="D45" si="19">F45/4*2</f>
        <v>0</v>
      </c>
      <c r="E45" s="359">
        <f t="shared" ref="E45" si="20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110</v>
      </c>
      <c r="D46" s="146">
        <v>220</v>
      </c>
      <c r="E46" s="146">
        <v>330</v>
      </c>
      <c r="F46" s="353">
        <f>+'Ekamut-caxs'!D46</f>
        <v>441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21">+A46+1</f>
        <v>10</v>
      </c>
      <c r="B47" s="354" t="str">
        <f>+'Ekamut-caxs'!B47</f>
        <v>Գրասենյակային ապրանքների գծով</v>
      </c>
      <c r="C47" s="146">
        <v>25</v>
      </c>
      <c r="D47" s="146">
        <v>50</v>
      </c>
      <c r="E47" s="146">
        <v>75</v>
      </c>
      <c r="F47" s="353">
        <f>+'Ekamut-caxs'!D47</f>
        <v>83.8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21"/>
        <v>11</v>
      </c>
      <c r="B48" s="354" t="str">
        <f>+'Ekamut-caxs'!B48</f>
        <v>Փոքրարժեք կամ արագամաշ առարկաների գծով</v>
      </c>
      <c r="C48" s="146">
        <v>50</v>
      </c>
      <c r="D48" s="146">
        <v>100</v>
      </c>
      <c r="E48" s="146">
        <v>180</v>
      </c>
      <c r="F48" s="353">
        <f>+'Ekamut-caxs'!D48</f>
        <v>250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21"/>
        <v>12</v>
      </c>
      <c r="B49" s="354" t="str">
        <f>+'Ekamut-caxs'!B49</f>
        <v>Ուսումնական նյութերի գծով</v>
      </c>
      <c r="C49" s="146">
        <v>0</v>
      </c>
      <c r="D49" s="146">
        <v>100</v>
      </c>
      <c r="E49" s="146">
        <v>150</v>
      </c>
      <c r="F49" s="353">
        <f>+'Ekamut-caxs'!D49</f>
        <v>160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21"/>
        <v>13</v>
      </c>
      <c r="B50" s="354" t="str">
        <f>+'Ekamut-caxs'!B50</f>
        <v>Դեղորայքի գծով</v>
      </c>
      <c r="C50" s="146">
        <v>0</v>
      </c>
      <c r="D50" s="146">
        <v>0</v>
      </c>
      <c r="E50" s="146">
        <v>20</v>
      </c>
      <c r="F50" s="353">
        <f>+'Ekamut-caxs'!D50</f>
        <v>27.9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21"/>
        <v>14</v>
      </c>
      <c r="B51" s="354" t="str">
        <f>+'Ekamut-caxs'!B51</f>
        <v>Բուժ.ծառայության գծով</v>
      </c>
      <c r="C51" s="146">
        <v>39</v>
      </c>
      <c r="D51" s="146">
        <v>45</v>
      </c>
      <c r="E51" s="146">
        <v>60</v>
      </c>
      <c r="F51" s="353">
        <f>+'Ekamut-caxs'!D51</f>
        <v>77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 hidden="1">
      <c r="A52" s="357">
        <f t="shared" si="21"/>
        <v>15</v>
      </c>
      <c r="B52" s="354" t="str">
        <f>+'Ekamut-caxs'!B52</f>
        <v>Ընթացիկ վերանորոգման գծով</v>
      </c>
      <c r="C52" s="146"/>
      <c r="D52" s="146"/>
      <c r="E52" s="146"/>
      <c r="F52" s="353">
        <f>+'Ekamut-caxs'!D52</f>
        <v>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v>15</v>
      </c>
      <c r="B53" s="354" t="str">
        <f>+'Ekamut-caxs'!B53</f>
        <v>Ջեռուցման համակարգի սպասարկման գծով</v>
      </c>
      <c r="C53" s="146">
        <v>25</v>
      </c>
      <c r="D53" s="146">
        <v>50</v>
      </c>
      <c r="E53" s="146">
        <v>75</v>
      </c>
      <c r="F53" s="353">
        <f>+'Ekamut-caxs'!D53</f>
        <v>130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21"/>
        <v>16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21"/>
        <v>17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16</v>
      </c>
      <c r="B56" s="354" t="str">
        <f>+'Ekamut-caxs'!B56</f>
        <v>Գնումների համակարգողի ծառայության գծով</v>
      </c>
      <c r="C56" s="146">
        <v>25</v>
      </c>
      <c r="D56" s="146">
        <v>50</v>
      </c>
      <c r="E56" s="146">
        <v>75</v>
      </c>
      <c r="F56" s="353">
        <f>+'Ekamut-caxs'!D56</f>
        <v>105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21"/>
        <v>17</v>
      </c>
      <c r="B57" s="354" t="str">
        <f>+'Ekamut-caxs'!B57</f>
        <v>Համակարգիչների տեխնիկական սպասարկման գծով</v>
      </c>
      <c r="C57" s="146">
        <v>10</v>
      </c>
      <c r="D57" s="146">
        <v>15</v>
      </c>
      <c r="E57" s="146">
        <v>25</v>
      </c>
      <c r="F57" s="353">
        <f>+'Ekamut-caxs'!D57</f>
        <v>30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21"/>
        <v>18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f>+F58</f>
        <v>112</v>
      </c>
      <c r="E58" s="146">
        <f>+F58</f>
        <v>112</v>
      </c>
      <c r="F58" s="353">
        <f>+'Ekamut-caxs'!D58</f>
        <v>112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6.5" customHeight="1">
      <c r="A59" s="357">
        <f t="shared" si="21"/>
        <v>19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21"/>
        <v>20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21"/>
        <v>21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5.75" customHeight="1">
      <c r="A62" s="357">
        <v>20</v>
      </c>
      <c r="B62" s="354" t="str">
        <f>+'Ekamut-caxs'!B62</f>
        <v>Վերապատրաստման գծով</v>
      </c>
      <c r="C62" s="146">
        <v>0</v>
      </c>
      <c r="D62" s="146">
        <v>24</v>
      </c>
      <c r="E62" s="146">
        <v>24</v>
      </c>
      <c r="F62" s="353">
        <f>+'Ekamut-caxs'!D62</f>
        <v>24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7">
        <f t="shared" si="21"/>
        <v>21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7">
        <v>21</v>
      </c>
      <c r="B64" s="190" t="str">
        <f>+'Ekamut-caxs'!B64</f>
        <v>Ծառերի էտման գծով</v>
      </c>
      <c r="C64" s="146">
        <v>0</v>
      </c>
      <c r="D64" s="146">
        <f>+F64</f>
        <v>450</v>
      </c>
      <c r="E64" s="146">
        <f>+F64</f>
        <v>450</v>
      </c>
      <c r="F64" s="108">
        <f>+'Ekamut-caxs'!D64</f>
        <v>450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21"/>
        <v>22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243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21"/>
        <v>23</v>
      </c>
      <c r="B66" s="354" t="str">
        <f>+'Ekamut-caxs'!B66</f>
        <v>Կրակմարիչների լիցքավորում</v>
      </c>
      <c r="C66" s="146"/>
      <c r="D66" s="146"/>
      <c r="E66" s="146"/>
      <c r="F66" s="353">
        <f>+'Ekamut-caxs'!D66</f>
        <v>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21"/>
        <v>24</v>
      </c>
      <c r="B67" s="190" t="s">
        <v>34</v>
      </c>
      <c r="C67" s="353">
        <f>SUM(C68:C70)</f>
        <v>0</v>
      </c>
      <c r="D67" s="353">
        <f t="shared" ref="D67:E67" si="22">SUM(D68:D70)</f>
        <v>0</v>
      </c>
      <c r="E67" s="353">
        <f t="shared" si="22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24.1</v>
      </c>
      <c r="B68" s="318" t="s">
        <v>35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24.200000000000003</v>
      </c>
      <c r="B69" s="318" t="s">
        <v>47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24.300000000000004</v>
      </c>
      <c r="B70" s="318" t="s">
        <v>81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6.5" customHeight="1">
      <c r="A71" s="314">
        <v>22</v>
      </c>
      <c r="B71" s="342" t="s">
        <v>36</v>
      </c>
      <c r="C71" s="360">
        <f>+F71</f>
        <v>568.90000000000009</v>
      </c>
      <c r="D71" s="360">
        <f>+F71</f>
        <v>568.90000000000009</v>
      </c>
      <c r="E71" s="360">
        <f>+F71</f>
        <v>568.90000000000009</v>
      </c>
      <c r="F71" s="353">
        <f>+'Deb. ev kreditor'!D59-'Deb. ev kreditor'!D55</f>
        <v>568.90000000000009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23</v>
      </c>
      <c r="B72" s="190" t="s">
        <v>82</v>
      </c>
      <c r="C72" s="146"/>
      <c r="D72" s="146"/>
      <c r="E72" s="146"/>
      <c r="F72" s="108"/>
      <c r="G72" s="187"/>
      <c r="H72" s="315" t="s">
        <v>195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54</v>
      </c>
      <c r="B73" s="339" t="s">
        <v>57</v>
      </c>
      <c r="C73" s="352">
        <f>C74+C81</f>
        <v>0</v>
      </c>
      <c r="D73" s="352">
        <f>D74+D81</f>
        <v>570</v>
      </c>
      <c r="E73" s="352">
        <f>E74+E81</f>
        <v>570</v>
      </c>
      <c r="F73" s="352">
        <f>F74+F81</f>
        <v>570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86</v>
      </c>
      <c r="C74" s="359">
        <f>SUM(C75:C80)</f>
        <v>0</v>
      </c>
      <c r="D74" s="359">
        <f>SUM(D75:D80)</f>
        <v>570</v>
      </c>
      <c r="E74" s="359">
        <f>SUM(E75:E80)</f>
        <v>570</v>
      </c>
      <c r="F74" s="353">
        <f>SUM(F75:F80)</f>
        <v>570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23">+A74+0.1</f>
        <v>1.1000000000000001</v>
      </c>
      <c r="B75" s="318" t="s">
        <v>83</v>
      </c>
      <c r="C75" s="319">
        <v>0</v>
      </c>
      <c r="D75" s="319">
        <v>370</v>
      </c>
      <c r="E75" s="319">
        <v>370</v>
      </c>
      <c r="F75" s="320">
        <v>370</v>
      </c>
      <c r="G75" s="321"/>
      <c r="H75" s="322" t="s">
        <v>291</v>
      </c>
      <c r="I75" s="323" t="s">
        <v>289</v>
      </c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hidden="1" customHeight="1">
      <c r="A76" s="317">
        <v>1.1000000000000001</v>
      </c>
      <c r="B76" s="318" t="s">
        <v>84</v>
      </c>
      <c r="C76" s="319"/>
      <c r="D76" s="319"/>
      <c r="E76" s="319"/>
      <c r="F76" s="320"/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f t="shared" si="23"/>
        <v>1.2000000000000002</v>
      </c>
      <c r="B77" s="318" t="s">
        <v>85</v>
      </c>
      <c r="C77" s="319">
        <v>0</v>
      </c>
      <c r="D77" s="319">
        <v>200</v>
      </c>
      <c r="E77" s="319">
        <v>200</v>
      </c>
      <c r="F77" s="320">
        <v>200</v>
      </c>
      <c r="G77" s="321"/>
      <c r="H77" s="322" t="s">
        <v>290</v>
      </c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3"/>
        <v>1.3000000000000003</v>
      </c>
      <c r="B78" s="318" t="s">
        <v>62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4">IF((D78-C78)&lt;0, ("սխալ"),"")</f>
        <v/>
      </c>
      <c r="L78" s="419" t="str">
        <f t="shared" ref="L78:L88" si="25">IF((E78-D78)&lt;0, ("սխալ"),"")</f>
        <v/>
      </c>
      <c r="M78" s="419" t="str">
        <f t="shared" ref="M78:M88" si="26">IF((F78-E78)&lt;0, ("սխալ"),"")</f>
        <v/>
      </c>
    </row>
    <row r="79" spans="1:13" s="324" customFormat="1" ht="16.5" hidden="1" customHeight="1">
      <c r="A79" s="317">
        <f t="shared" si="23"/>
        <v>1.4000000000000004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4"/>
        <v/>
      </c>
      <c r="L79" s="419" t="str">
        <f t="shared" si="25"/>
        <v/>
      </c>
      <c r="M79" s="419" t="str">
        <f t="shared" si="26"/>
        <v/>
      </c>
    </row>
    <row r="80" spans="1:13" s="24" customFormat="1" ht="17.25" hidden="1">
      <c r="A80" s="357">
        <f t="shared" si="23"/>
        <v>1.5000000000000004</v>
      </c>
      <c r="B80" s="143"/>
      <c r="C80" s="146"/>
      <c r="D80" s="146"/>
      <c r="E80" s="146"/>
      <c r="F80" s="108"/>
      <c r="G80" s="187"/>
      <c r="H80" s="33" t="s">
        <v>248</v>
      </c>
      <c r="I80" s="14"/>
      <c r="J80" s="14"/>
      <c r="K80" s="419" t="str">
        <f t="shared" si="24"/>
        <v/>
      </c>
      <c r="L80" s="419" t="str">
        <f t="shared" si="25"/>
        <v/>
      </c>
      <c r="M80" s="419" t="str">
        <f t="shared" si="26"/>
        <v/>
      </c>
    </row>
    <row r="81" spans="1:13" s="24" customFormat="1" ht="34.5" hidden="1">
      <c r="A81" s="312">
        <v>2</v>
      </c>
      <c r="B81" s="190" t="s">
        <v>87</v>
      </c>
      <c r="C81" s="359">
        <f t="shared" ref="C81:E81" si="27">SUM(C82:C84)</f>
        <v>0</v>
      </c>
      <c r="D81" s="359">
        <f t="shared" si="27"/>
        <v>0</v>
      </c>
      <c r="E81" s="359">
        <f t="shared" si="27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4"/>
        <v/>
      </c>
      <c r="L81" s="419" t="str">
        <f t="shared" si="25"/>
        <v/>
      </c>
      <c r="M81" s="419" t="str">
        <f t="shared" si="26"/>
        <v/>
      </c>
    </row>
    <row r="82" spans="1:13" s="324" customFormat="1" ht="16.5" hidden="1" customHeight="1">
      <c r="A82" s="358">
        <f>+A81+0.1</f>
        <v>2.1</v>
      </c>
      <c r="B82" s="318" t="s">
        <v>59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4"/>
        <v/>
      </c>
      <c r="L82" s="419" t="str">
        <f t="shared" si="25"/>
        <v/>
      </c>
      <c r="M82" s="419" t="str">
        <f t="shared" si="26"/>
        <v/>
      </c>
    </row>
    <row r="83" spans="1:13" s="324" customFormat="1" ht="16.5" hidden="1" customHeight="1">
      <c r="A83" s="358">
        <f>+A82+0.1</f>
        <v>2.2000000000000002</v>
      </c>
      <c r="B83" s="318" t="s">
        <v>58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4"/>
        <v/>
      </c>
      <c r="L83" s="419" t="str">
        <f t="shared" si="25"/>
        <v/>
      </c>
      <c r="M83" s="419" t="str">
        <f t="shared" si="26"/>
        <v/>
      </c>
    </row>
    <row r="84" spans="1:13" s="324" customFormat="1" ht="16.5" hidden="1" customHeight="1">
      <c r="A84" s="358">
        <f>+A83+0.1</f>
        <v>2.3000000000000003</v>
      </c>
      <c r="B84" s="318" t="s">
        <v>48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4"/>
        <v/>
      </c>
      <c r="L84" s="419" t="str">
        <f t="shared" si="25"/>
        <v/>
      </c>
      <c r="M84" s="419" t="str">
        <f t="shared" si="26"/>
        <v/>
      </c>
    </row>
    <row r="85" spans="1:13" s="25" customFormat="1" ht="33" customHeight="1">
      <c r="A85" s="13" t="s">
        <v>55</v>
      </c>
      <c r="B85" s="339" t="s">
        <v>142</v>
      </c>
      <c r="C85" s="352">
        <f t="shared" ref="C85:E85" si="28">SUM(C86:C87)</f>
        <v>340.99416666666662</v>
      </c>
      <c r="D85" s="352">
        <f t="shared" si="28"/>
        <v>889.55</v>
      </c>
      <c r="E85" s="352">
        <f t="shared" si="28"/>
        <v>1334.3249999999998</v>
      </c>
      <c r="F85" s="352">
        <f>SUM(F86:F87)</f>
        <v>1779.1</v>
      </c>
      <c r="G85" s="341"/>
      <c r="H85" s="37"/>
      <c r="I85" s="30"/>
      <c r="J85" s="30"/>
      <c r="K85" s="419" t="str">
        <f t="shared" si="24"/>
        <v/>
      </c>
      <c r="L85" s="419" t="str">
        <f t="shared" si="25"/>
        <v/>
      </c>
      <c r="M85" s="419" t="str">
        <f t="shared" si="26"/>
        <v/>
      </c>
    </row>
    <row r="86" spans="1:13" s="25" customFormat="1" ht="17.25">
      <c r="A86" s="314">
        <v>1</v>
      </c>
      <c r="B86" s="143" t="s">
        <v>14</v>
      </c>
      <c r="C86" s="359">
        <f>+F86/12*2.3</f>
        <v>340.99416666666662</v>
      </c>
      <c r="D86" s="359">
        <f>+F86/12*6</f>
        <v>889.55</v>
      </c>
      <c r="E86" s="359">
        <f>+F86/12*9</f>
        <v>1334.3249999999998</v>
      </c>
      <c r="F86" s="108">
        <v>1779.1</v>
      </c>
      <c r="G86" s="187"/>
      <c r="H86" s="316">
        <f>+H11-F88</f>
        <v>1779.2399999999993</v>
      </c>
      <c r="I86" s="30"/>
      <c r="J86" s="30"/>
      <c r="K86" s="419" t="str">
        <f t="shared" si="24"/>
        <v/>
      </c>
      <c r="L86" s="419" t="str">
        <f t="shared" si="25"/>
        <v/>
      </c>
      <c r="M86" s="419" t="str">
        <f t="shared" si="26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4"/>
        <v/>
      </c>
      <c r="L87" s="419" t="str">
        <f t="shared" si="25"/>
        <v/>
      </c>
      <c r="M87" s="419" t="str">
        <f t="shared" si="26"/>
        <v/>
      </c>
    </row>
    <row r="88" spans="1:13" s="25" customFormat="1" ht="34.5">
      <c r="A88" s="338" t="s">
        <v>37</v>
      </c>
      <c r="B88" s="339" t="s">
        <v>38</v>
      </c>
      <c r="C88" s="352">
        <f>C12+C13-C30</f>
        <v>61.895833333324845</v>
      </c>
      <c r="D88" s="352">
        <f>D12+D13-D30</f>
        <v>2.9299999999930151</v>
      </c>
      <c r="E88" s="352">
        <f>E12+E13-E30</f>
        <v>0.99500000000261934</v>
      </c>
      <c r="F88" s="352">
        <f>F12+F13-F30</f>
        <v>1939.4599999999919</v>
      </c>
      <c r="G88" s="341"/>
      <c r="H88" s="443" t="s">
        <v>188</v>
      </c>
      <c r="I88" s="443"/>
      <c r="J88" s="112"/>
      <c r="K88" s="419" t="str">
        <f t="shared" si="24"/>
        <v>սխալ</v>
      </c>
      <c r="L88" s="419" t="str">
        <f t="shared" si="25"/>
        <v>սխալ</v>
      </c>
      <c r="M88" s="419" t="str">
        <f t="shared" si="26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89" si="29">IF((I89-H89)&lt;0, (0),"")</f>
        <v/>
      </c>
      <c r="M89" s="145" t="str">
        <f t="shared" si="29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Անահիտ Մարգարյան</v>
      </c>
      <c r="F90" s="185"/>
      <c r="G90" s="185"/>
      <c r="H90" s="61"/>
      <c r="I90" s="14"/>
      <c r="J90" s="14"/>
      <c r="K90" s="145"/>
      <c r="L90" s="145"/>
      <c r="M90" s="145"/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7"/>
      <c r="H91" s="348"/>
      <c r="I91" s="27"/>
      <c r="J91" s="27"/>
      <c r="K91" s="145"/>
      <c r="L91" s="145"/>
      <c r="M91" s="145"/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Անահիտ Հովհաննիսյան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91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179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209</v>
      </c>
      <c r="C95" s="441"/>
      <c r="D95" s="441"/>
      <c r="E95" s="441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fitToWidth="0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I45" sqref="I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52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հ․106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276</v>
      </c>
      <c r="B3" s="447"/>
      <c r="C3" s="447"/>
      <c r="D3" s="447"/>
      <c r="E3" s="447"/>
      <c r="F3" s="447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4" t="s">
        <v>200</v>
      </c>
      <c r="D5" s="104" t="s">
        <v>201</v>
      </c>
      <c r="E5" s="378" t="s">
        <v>49</v>
      </c>
      <c r="F5" s="369" t="s">
        <v>202</v>
      </c>
      <c r="H5" s="164" t="s">
        <v>213</v>
      </c>
    </row>
    <row r="6" spans="1:9" s="7" customFormat="1" ht="17.25">
      <c r="A6" s="151" t="s">
        <v>7</v>
      </c>
      <c r="B6" s="379" t="s">
        <v>136</v>
      </c>
      <c r="C6" s="141">
        <f>SUM(C7:C8,C11,C14:C19,C22:C23)</f>
        <v>51843.599999999991</v>
      </c>
      <c r="D6" s="141">
        <f>SUM(D7:D8,D11,D14:D19,D22:D23)</f>
        <v>54665.700000000004</v>
      </c>
      <c r="E6" s="141">
        <f t="shared" ref="E6:E64" si="0">D6-C6</f>
        <v>2822.1000000000131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48545.2</v>
      </c>
      <c r="D7" s="109">
        <f>+'Ekamut-caxs'!D11</f>
        <v>51931.8</v>
      </c>
      <c r="E7" s="109">
        <f t="shared" si="0"/>
        <v>3386.6000000000058</v>
      </c>
      <c r="F7" s="109"/>
    </row>
    <row r="8" spans="1:9" s="19" customFormat="1" ht="0.75" customHeight="1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94" customFormat="1" ht="17.25" hidden="1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24</v>
      </c>
      <c r="E9" s="393">
        <f t="shared" si="0"/>
        <v>24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v>2</v>
      </c>
      <c r="B11" s="143" t="str">
        <f>+'Ekamut-caxs'!B15</f>
        <v>Դրամաշնորհներ բյուջեից, որից՝</v>
      </c>
      <c r="C11" s="109">
        <f>SUM(C12:C13)</f>
        <v>588.70000000000005</v>
      </c>
      <c r="D11" s="109">
        <f>SUM(D12:D13)</f>
        <v>0</v>
      </c>
      <c r="E11" s="109">
        <f t="shared" si="0"/>
        <v>-588.70000000000005</v>
      </c>
      <c r="F11" s="109"/>
    </row>
    <row r="12" spans="1:9" s="394" customFormat="1" ht="0.75" customHeight="1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>
      <c r="A13" s="391">
        <v>2.1</v>
      </c>
      <c r="B13" s="392" t="str">
        <f>+'Ekamut-caxs'!B17</f>
        <v>զինծառայողների երեխաների գծով</v>
      </c>
      <c r="C13" s="388">
        <v>588.70000000000005</v>
      </c>
      <c r="D13" s="388">
        <f>+'Ekamut-caxs'!D17</f>
        <v>0</v>
      </c>
      <c r="E13" s="393">
        <f t="shared" si="0"/>
        <v>-588.70000000000005</v>
      </c>
      <c r="F13" s="388"/>
    </row>
    <row r="14" spans="1:9" s="19" customFormat="1" ht="17.25" hidden="1">
      <c r="A14" s="21">
        <f>+A11+1</f>
        <v>3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2" si="1">+A14+1</f>
        <v>4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3</v>
      </c>
      <c r="B19" s="143" t="str">
        <f>+'Ekamut-caxs'!B24</f>
        <v xml:space="preserve">Պայմանով ստացված ակտիվներից, այդ թվում՝  </v>
      </c>
      <c r="C19" s="110">
        <f>SUM(C20:C21)</f>
        <v>2704.1</v>
      </c>
      <c r="D19" s="110">
        <f>SUM(D20:D21)</f>
        <v>2704.1</v>
      </c>
      <c r="E19" s="109">
        <f t="shared" si="0"/>
        <v>0</v>
      </c>
      <c r="F19" s="105"/>
    </row>
    <row r="20" spans="1:7" s="394" customFormat="1" ht="17.25">
      <c r="A20" s="391">
        <f>+A19+0.1</f>
        <v>3.1</v>
      </c>
      <c r="B20" s="392" t="str">
        <f>+'Ekamut-caxs'!B25</f>
        <v xml:space="preserve">ոչ ընթացիկ </v>
      </c>
      <c r="C20" s="388">
        <v>2704.1</v>
      </c>
      <c r="D20" s="388">
        <f>+'Ekamut-caxs'!D25</f>
        <v>2704.1</v>
      </c>
      <c r="E20" s="393">
        <f t="shared" si="0"/>
        <v>0</v>
      </c>
      <c r="F20" s="388"/>
    </row>
    <row r="21" spans="1:7" s="394" customFormat="1" ht="0.75" customHeight="1">
      <c r="A21" s="391">
        <f>+A20+0.1</f>
        <v>3.2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4.2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4</v>
      </c>
      <c r="B23" s="143" t="str">
        <f>+'Ekamut-caxs'!B18</f>
        <v>Սուբսիդիա ջրամատակարարման գծով</v>
      </c>
      <c r="C23" s="110">
        <v>5.6</v>
      </c>
      <c r="D23" s="109">
        <f>+'Ekamut-caxs'!D18</f>
        <v>5.8</v>
      </c>
      <c r="E23" s="109">
        <f>D23-C23</f>
        <v>0.20000000000000018</v>
      </c>
      <c r="F23" s="109"/>
      <c r="G23" s="32" t="s">
        <v>283</v>
      </c>
    </row>
    <row r="24" spans="1:7" s="7" customFormat="1" ht="17.25">
      <c r="A24" s="151" t="s">
        <v>11</v>
      </c>
      <c r="B24" s="379" t="s">
        <v>137</v>
      </c>
      <c r="C24" s="380">
        <f>SUM(C25,C28:C34,C38:C60,C62:C63)</f>
        <v>51843.600000000006</v>
      </c>
      <c r="D24" s="380">
        <f>SUM(D25,D28:D34,D38:D60,D62:D63)</f>
        <v>54665.740000000005</v>
      </c>
      <c r="E24" s="141">
        <f t="shared" si="0"/>
        <v>2822.1399999999994</v>
      </c>
      <c r="F24" s="141"/>
    </row>
    <row r="25" spans="1:7" s="19" customFormat="1" ht="27">
      <c r="A25" s="21">
        <v>1</v>
      </c>
      <c r="B25" s="143" t="str">
        <f>+'Ekamut-caxs'!B32</f>
        <v>Աշխատավարձի գծով</v>
      </c>
      <c r="C25" s="110">
        <v>36875.800000000003</v>
      </c>
      <c r="D25" s="110">
        <f>+'Ekamut-caxs'!D32</f>
        <v>40442.199999999997</v>
      </c>
      <c r="E25" s="109">
        <f t="shared" si="0"/>
        <v>3566.3999999999942</v>
      </c>
      <c r="F25" s="105" t="s">
        <v>292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/>
      <c r="D26" s="388">
        <f>+'Ekamut-caxs'!D33</f>
        <v>0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258</v>
      </c>
      <c r="C27" s="388">
        <v>2469.3000000000002</v>
      </c>
      <c r="D27" s="388">
        <f>+'Ekamut-caxs'!D34</f>
        <v>0</v>
      </c>
      <c r="E27" s="393">
        <f>D27-C27</f>
        <v>-2469.3000000000002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7482.8</v>
      </c>
      <c r="D28" s="110">
        <f>+'Ekamut-caxs'!D35</f>
        <v>5865.5399999999991</v>
      </c>
      <c r="E28" s="109">
        <f t="shared" si="0"/>
        <v>-1617.2600000000011</v>
      </c>
      <c r="F28" s="202" t="s">
        <v>293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1791.9</v>
      </c>
      <c r="D29" s="110">
        <f>+'Ekamut-caxs'!D36</f>
        <v>1864.2</v>
      </c>
      <c r="E29" s="109">
        <f t="shared" si="0"/>
        <v>72.299999999999955</v>
      </c>
      <c r="F29" s="105" t="s">
        <v>294</v>
      </c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1401.7</v>
      </c>
      <c r="D30" s="110">
        <f>+'Ekamut-caxs'!D37</f>
        <v>1446.8</v>
      </c>
      <c r="E30" s="109">
        <f t="shared" si="0"/>
        <v>45.099999999999909</v>
      </c>
      <c r="F30" s="105" t="s">
        <v>294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207.9</v>
      </c>
      <c r="D31" s="110">
        <f>+'Ekamut-caxs'!D38</f>
        <v>222.8</v>
      </c>
      <c r="E31" s="109">
        <f t="shared" si="0"/>
        <v>14.900000000000006</v>
      </c>
      <c r="F31" s="105" t="s">
        <v>294</v>
      </c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57.2</v>
      </c>
      <c r="D32" s="110">
        <f>+'Ekamut-caxs'!D39</f>
        <v>50.4</v>
      </c>
      <c r="E32" s="109">
        <f t="shared" si="0"/>
        <v>-6.8000000000000043</v>
      </c>
      <c r="F32" s="105" t="s">
        <v>297</v>
      </c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20</v>
      </c>
      <c r="D33" s="110">
        <f>+'Ekamut-caxs'!D40</f>
        <v>20</v>
      </c>
      <c r="E33" s="109">
        <f t="shared" si="0"/>
        <v>0</v>
      </c>
      <c r="F33" s="105" t="s">
        <v>295</v>
      </c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129.6</v>
      </c>
      <c r="D34" s="110">
        <f>SUM(D35:D37)</f>
        <v>156</v>
      </c>
      <c r="E34" s="109">
        <f t="shared" si="0"/>
        <v>26.400000000000006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60</v>
      </c>
      <c r="E35" s="393">
        <f t="shared" si="0"/>
        <v>2.3999999999999986</v>
      </c>
      <c r="F35" s="388" t="s">
        <v>305</v>
      </c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/>
      <c r="D36" s="388">
        <f>+'Ekamut-caxs'!D43</f>
        <v>0</v>
      </c>
      <c r="E36" s="393">
        <f t="shared" si="0"/>
        <v>0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72</v>
      </c>
      <c r="D37" s="388">
        <f>+'Ekamut-caxs'!D44</f>
        <v>96</v>
      </c>
      <c r="E37" s="393">
        <f t="shared" si="0"/>
        <v>24</v>
      </c>
      <c r="F37" s="388" t="s">
        <v>296</v>
      </c>
    </row>
    <row r="38" spans="1:7" s="19" customFormat="1" ht="0.75" customHeight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434.8</v>
      </c>
      <c r="D39" s="110">
        <f>+'Ekamut-caxs'!D46</f>
        <v>441</v>
      </c>
      <c r="E39" s="109">
        <f t="shared" si="0"/>
        <v>6.1999999999999886</v>
      </c>
      <c r="F39" s="105" t="s">
        <v>298</v>
      </c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74</v>
      </c>
      <c r="D40" s="110">
        <f>+'Ekamut-caxs'!D47</f>
        <v>83.8</v>
      </c>
      <c r="E40" s="109">
        <f t="shared" si="0"/>
        <v>9.7999999999999972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90</v>
      </c>
      <c r="D41" s="110">
        <f>+'Ekamut-caxs'!D48</f>
        <v>250</v>
      </c>
      <c r="E41" s="109">
        <f t="shared" si="0"/>
        <v>160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185.9</v>
      </c>
      <c r="D42" s="110">
        <f>+'Ekamut-caxs'!D49</f>
        <v>160</v>
      </c>
      <c r="E42" s="109">
        <f t="shared" si="0"/>
        <v>-25.900000000000006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/>
      <c r="D43" s="110">
        <f>+'Ekamut-caxs'!D50</f>
        <v>27.9</v>
      </c>
      <c r="E43" s="109">
        <f>D43-C43</f>
        <v>27.9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31</v>
      </c>
      <c r="D44" s="110">
        <f>+'Ekamut-caxs'!D51</f>
        <v>77</v>
      </c>
      <c r="E44" s="109">
        <f t="shared" si="0"/>
        <v>46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126.9</v>
      </c>
      <c r="D46" s="110">
        <f>+'Ekamut-caxs'!D53</f>
        <v>130</v>
      </c>
      <c r="E46" s="109">
        <f>D46-C46</f>
        <v>3.0999999999999943</v>
      </c>
      <c r="F46" s="105" t="s">
        <v>299</v>
      </c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104</v>
      </c>
      <c r="D49" s="110">
        <f>+'Ekamut-caxs'!D56</f>
        <v>105</v>
      </c>
      <c r="E49" s="109">
        <f t="shared" si="0"/>
        <v>1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16</v>
      </c>
      <c r="D50" s="110">
        <f>+'Ekamut-caxs'!D57</f>
        <v>30</v>
      </c>
      <c r="E50" s="109">
        <f t="shared" si="0"/>
        <v>14</v>
      </c>
      <c r="F50" s="105" t="s">
        <v>300</v>
      </c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 t="s">
        <v>301</v>
      </c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0.75" customHeight="1">
      <c r="A53" s="21">
        <f t="shared" si="3"/>
        <v>21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6.5" customHeight="1">
      <c r="A55" s="21">
        <v>21</v>
      </c>
      <c r="B55" s="143" t="str">
        <f>+'Ekamut-caxs'!B62</f>
        <v>Վերապատրաստման գծով</v>
      </c>
      <c r="C55" s="109"/>
      <c r="D55" s="110">
        <f>+'Ekamut-caxs'!D62</f>
        <v>24</v>
      </c>
      <c r="E55" s="109">
        <f t="shared" si="4"/>
        <v>24</v>
      </c>
      <c r="F55" s="109" t="s">
        <v>302</v>
      </c>
    </row>
    <row r="56" spans="1:7" s="19" customFormat="1" ht="17.25" hidden="1">
      <c r="A56" s="21">
        <f t="shared" si="3"/>
        <v>22</v>
      </c>
      <c r="B56" s="143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23</v>
      </c>
      <c r="B57" s="143" t="s">
        <v>260</v>
      </c>
      <c r="C57" s="109"/>
      <c r="D57" s="110">
        <f>+'Ekamut-caxs'!D64</f>
        <v>450</v>
      </c>
      <c r="E57" s="109">
        <f t="shared" si="4"/>
        <v>450</v>
      </c>
      <c r="F57" s="109"/>
    </row>
    <row r="58" spans="1:7" s="19" customFormat="1" ht="17.25" hidden="1">
      <c r="A58" s="21">
        <f t="shared" si="3"/>
        <v>24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 hidden="1">
      <c r="A59" s="21">
        <f t="shared" si="3"/>
        <v>25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v>22</v>
      </c>
      <c r="B60" s="143" t="str">
        <f>+'Ekamut-caxs'!B67</f>
        <v>Հիմնական միջոցների մաշվածության գծով, որից՝</v>
      </c>
      <c r="C60" s="109">
        <v>2704.1</v>
      </c>
      <c r="D60" s="110">
        <f>+'Ekamut-caxs'!D67</f>
        <v>2704.1</v>
      </c>
      <c r="E60" s="109">
        <f t="shared" si="4"/>
        <v>0</v>
      </c>
      <c r="F60" s="109"/>
    </row>
    <row r="61" spans="1:7" s="394" customFormat="1" ht="17.25">
      <c r="A61" s="391">
        <f>+A60+0.1</f>
        <v>22.1</v>
      </c>
      <c r="B61" s="392" t="str">
        <f>+'Ekamut-caxs'!B68</f>
        <v>պայմանով (անհատույց) ստացված</v>
      </c>
      <c r="C61" s="388">
        <v>2704.1</v>
      </c>
      <c r="D61" s="388">
        <f>+'Ekamut-caxs'!D68</f>
        <v>2704.1</v>
      </c>
      <c r="E61" s="393">
        <f t="shared" si="4"/>
        <v>0</v>
      </c>
      <c r="F61" s="388"/>
    </row>
    <row r="62" spans="1:7" s="19" customFormat="1" ht="17.25">
      <c r="A62" s="21">
        <f>+A60+1</f>
        <v>23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24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1"/>
      <c r="B64" s="382" t="s">
        <v>77</v>
      </c>
      <c r="C64" s="141">
        <f>C6-C24</f>
        <v>0</v>
      </c>
      <c r="D64" s="141">
        <f>D6-D24</f>
        <v>-4.0000000000873115E-2</v>
      </c>
      <c r="E64" s="141">
        <f t="shared" si="0"/>
        <v>-4.0000000000873115E-2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6" t="str">
        <f>+'Ekamut-caxs'!D73</f>
        <v>Անահիտ Մարգարյան</v>
      </c>
      <c r="E66" s="446"/>
      <c r="F66" s="45"/>
    </row>
    <row r="67" spans="1:6" ht="9.75" customHeight="1">
      <c r="B67" s="384"/>
      <c r="C67" s="67"/>
      <c r="D67" s="445" t="s">
        <v>5</v>
      </c>
      <c r="E67" s="445"/>
      <c r="F67" s="385"/>
    </row>
    <row r="68" spans="1:6" ht="24.75" customHeight="1">
      <c r="B68" s="383" t="s">
        <v>6</v>
      </c>
      <c r="C68" s="46"/>
      <c r="D68" s="446" t="str">
        <f>+'Ekamut-caxs'!D75</f>
        <v>Անահիտ Հովհաննիսյան</v>
      </c>
      <c r="E68" s="446"/>
      <c r="F68" s="45"/>
    </row>
    <row r="69" spans="1:6" ht="11.25" customHeight="1">
      <c r="B69" s="65"/>
      <c r="C69" s="67"/>
      <c r="D69" s="445" t="s">
        <v>5</v>
      </c>
      <c r="E69" s="445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I45" sqref="I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6.42578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78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հ․106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277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30</v>
      </c>
      <c r="C5" s="104" t="s">
        <v>200</v>
      </c>
      <c r="D5" s="104" t="s">
        <v>201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31</v>
      </c>
      <c r="C6" s="106">
        <v>1805.4</v>
      </c>
      <c r="D6" s="352">
        <f>+C82</f>
        <v>4287.5999999999913</v>
      </c>
      <c r="E6" s="106">
        <f t="shared" ref="E6:E68" si="0">D6-C6</f>
        <v>2482.1999999999912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79</v>
      </c>
      <c r="C7" s="106">
        <f>SUM(C8,C16:C23,C12)</f>
        <v>52118.7</v>
      </c>
      <c r="D7" s="106">
        <f>SUM(D8:D9,D12,D16:D23)</f>
        <v>52525.8</v>
      </c>
      <c r="E7" s="106">
        <f>D7-C7</f>
        <v>407.10000000000582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6.5" customHeight="1">
      <c r="A8" s="21">
        <v>1</v>
      </c>
      <c r="B8" s="190" t="str">
        <f>+'Dramakan hosqer'!B14</f>
        <v>Սուբսիդիայից</v>
      </c>
      <c r="C8" s="108">
        <v>51130</v>
      </c>
      <c r="D8" s="108">
        <f>+'Dramakan hosqer'!F14</f>
        <v>51931.8</v>
      </c>
      <c r="E8" s="108">
        <f>D8-C8</f>
        <v>801.80000000000291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 hidden="1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24</v>
      </c>
      <c r="E10" s="387">
        <f t="shared" si="1"/>
        <v>24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988.7</v>
      </c>
      <c r="D12" s="108">
        <f>SUM(D13:D15)</f>
        <v>570</v>
      </c>
      <c r="E12" s="108">
        <f t="shared" si="1"/>
        <v>-418.70000000000005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hidden="1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7">
        <f t="shared" si="1"/>
        <v>0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588.70000000000005</v>
      </c>
      <c r="D14" s="320">
        <f>+'Dramakan hosqer'!F20</f>
        <v>0</v>
      </c>
      <c r="E14" s="387">
        <f t="shared" si="1"/>
        <v>-588.70000000000005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400</v>
      </c>
      <c r="D15" s="320">
        <f>+'Dramakan hosqer'!F21</f>
        <v>570</v>
      </c>
      <c r="E15" s="387">
        <f t="shared" si="1"/>
        <v>170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33</v>
      </c>
      <c r="B24" s="339" t="s">
        <v>80</v>
      </c>
      <c r="C24" s="106">
        <f>+C25+C67+C79</f>
        <v>49636.500000000007</v>
      </c>
      <c r="D24" s="106">
        <f>+D25+D67+D79</f>
        <v>54873.94</v>
      </c>
      <c r="E24" s="106">
        <f t="shared" si="0"/>
        <v>5237.4399999999951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9" t="s">
        <v>56</v>
      </c>
      <c r="C25" s="106">
        <f>SUM(C26,C29:C35,C39:C61,C65:C66)</f>
        <v>49236.500000000007</v>
      </c>
      <c r="D25" s="106">
        <f>SUM(D26,D29:D35,D39:D61,D65:D66)</f>
        <v>52524.840000000004</v>
      </c>
      <c r="E25" s="106">
        <f t="shared" si="0"/>
        <v>3288.3399999999965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36876.699999999997</v>
      </c>
      <c r="D26" s="108">
        <f>+'Dramakan hosqer'!F32</f>
        <v>40442.199999999997</v>
      </c>
      <c r="E26" s="423">
        <f t="shared" si="0"/>
        <v>3565.5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/>
      <c r="D27" s="320">
        <f>+'Dramakan hosqer'!F33</f>
        <v>0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262</v>
      </c>
      <c r="C28" s="320">
        <v>2469.3000000000002</v>
      </c>
      <c r="D28" s="320">
        <f>+'Dramakan hosqer'!F34</f>
        <v>0</v>
      </c>
      <c r="E28" s="387">
        <f t="shared" si="0"/>
        <v>-2469.3000000000002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7536.5</v>
      </c>
      <c r="D29" s="108">
        <f>+'Dramakan hosqer'!F35</f>
        <v>5865.5399999999991</v>
      </c>
      <c r="E29" s="108">
        <f t="shared" si="0"/>
        <v>-1670.9600000000009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1424.8</v>
      </c>
      <c r="D30" s="108">
        <f>+'Dramakan hosqer'!F36</f>
        <v>1864.2</v>
      </c>
      <c r="E30" s="108">
        <f t="shared" si="0"/>
        <v>439.40000000000009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1237</v>
      </c>
      <c r="D31" s="108">
        <f>+'Dramakan hosqer'!F37</f>
        <v>1446.8</v>
      </c>
      <c r="E31" s="108">
        <f t="shared" si="0"/>
        <v>209.79999999999995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180.9</v>
      </c>
      <c r="D32" s="108">
        <f>+'Dramakan hosqer'!F38</f>
        <v>217.1</v>
      </c>
      <c r="E32" s="108">
        <f t="shared" si="0"/>
        <v>36.199999999999989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57.2</v>
      </c>
      <c r="D33" s="108">
        <f>+'Dramakan hosqer'!F39</f>
        <v>50.4</v>
      </c>
      <c r="E33" s="108">
        <f t="shared" si="0"/>
        <v>-6.8000000000000043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15</v>
      </c>
      <c r="D34" s="108">
        <f>+'Dramakan hosqer'!F40</f>
        <v>20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118.8</v>
      </c>
      <c r="D35" s="108">
        <f>SUM(D36:D38)</f>
        <v>156</v>
      </c>
      <c r="E35" s="108">
        <f t="shared" si="0"/>
        <v>37.200000000000003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52.8</v>
      </c>
      <c r="D36" s="320">
        <f>+'Dramakan hosqer'!F42</f>
        <v>60</v>
      </c>
      <c r="E36" s="387">
        <f t="shared" si="0"/>
        <v>7.2000000000000028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/>
      <c r="D37" s="320">
        <f>+'Dramakan hosqer'!F43</f>
        <v>0</v>
      </c>
      <c r="E37" s="387">
        <f t="shared" si="0"/>
        <v>0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66</v>
      </c>
      <c r="D38" s="320">
        <f>+'Dramakan hosqer'!F44</f>
        <v>96</v>
      </c>
      <c r="E38" s="387">
        <f t="shared" si="0"/>
        <v>30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434.8</v>
      </c>
      <c r="D40" s="108">
        <f>+'Dramakan hosqer'!F46</f>
        <v>441</v>
      </c>
      <c r="E40" s="108">
        <f t="shared" si="0"/>
        <v>6.1999999999999886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74</v>
      </c>
      <c r="D41" s="108">
        <f>+'Dramakan hosqer'!F47</f>
        <v>83.8</v>
      </c>
      <c r="E41" s="108">
        <f t="shared" si="0"/>
        <v>9.7999999999999972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90</v>
      </c>
      <c r="D42" s="108">
        <f>+'Dramakan hosqer'!F48</f>
        <v>250</v>
      </c>
      <c r="E42" s="108">
        <f t="shared" si="0"/>
        <v>160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185.9</v>
      </c>
      <c r="D43" s="108">
        <f>+'Dramakan hosqer'!F49</f>
        <v>160</v>
      </c>
      <c r="E43" s="108">
        <f t="shared" si="0"/>
        <v>-25.900000000000006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27.9</v>
      </c>
      <c r="E44" s="108">
        <f t="shared" si="0"/>
        <v>27.9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31</v>
      </c>
      <c r="D45" s="108">
        <f>+'Dramakan hosqer'!F51</f>
        <v>77</v>
      </c>
      <c r="E45" s="108">
        <f t="shared" si="0"/>
        <v>46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15</v>
      </c>
      <c r="B47" s="143" t="str">
        <f>+'Dramakan hosqer'!B53</f>
        <v>Ջեռուցման համակարգի սպասարկման գծով</v>
      </c>
      <c r="C47" s="108">
        <v>126.9</v>
      </c>
      <c r="D47" s="108">
        <f>+'Dramakan hosqer'!F53</f>
        <v>130</v>
      </c>
      <c r="E47" s="108">
        <f t="shared" si="0"/>
        <v>3.0999999999999943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0.75" customHeight="1">
      <c r="A48" s="21">
        <f t="shared" si="4"/>
        <v>16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16</v>
      </c>
      <c r="B50" s="143" t="str">
        <f>+'Dramakan hosqer'!B56</f>
        <v>Գնումների համակարգողի ծառայության գծով</v>
      </c>
      <c r="C50" s="108">
        <v>104</v>
      </c>
      <c r="D50" s="108">
        <f>+'Dramakan hosqer'!F56</f>
        <v>105</v>
      </c>
      <c r="E50" s="108">
        <f t="shared" si="0"/>
        <v>1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17</v>
      </c>
      <c r="B51" s="143" t="str">
        <f>+'Dramakan hosqer'!B57</f>
        <v>Համակարգիչների տեխնիկական սպասարկման գծով</v>
      </c>
      <c r="C51" s="108">
        <v>16</v>
      </c>
      <c r="D51" s="108">
        <f>+'Dramakan hosqer'!F57</f>
        <v>30</v>
      </c>
      <c r="E51" s="108">
        <f t="shared" si="0"/>
        <v>14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20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21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20</v>
      </c>
      <c r="B56" s="143" t="str">
        <f>+'Dramakan hosqer'!B62</f>
        <v>Վերապատրաստման գծով</v>
      </c>
      <c r="C56" s="108"/>
      <c r="D56" s="108">
        <f>+'Dramakan hosqer'!F62</f>
        <v>24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21</v>
      </c>
      <c r="B57" s="143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22</v>
      </c>
      <c r="B58" s="143" t="s">
        <v>259</v>
      </c>
      <c r="C58" s="108"/>
      <c r="D58" s="108">
        <f>+'Dramakan hosqer'!F64</f>
        <v>450</v>
      </c>
      <c r="E58" s="108">
        <f t="shared" si="0"/>
        <v>450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21</v>
      </c>
      <c r="B65" s="143" t="str">
        <f>+'Dramakan hosqer'!B71</f>
        <v>Կրեդիտորական պարտքի մարման գծով</v>
      </c>
      <c r="C65" s="108">
        <v>617</v>
      </c>
      <c r="D65" s="108">
        <f>+'Dramakan hosqer'!F71</f>
        <v>568.90000000000009</v>
      </c>
      <c r="E65" s="108">
        <f t="shared" si="0"/>
        <v>-48.099999999999909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v>22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9" t="s">
        <v>57</v>
      </c>
      <c r="C67" s="106">
        <f>+C68+C75</f>
        <v>400</v>
      </c>
      <c r="D67" s="106">
        <f>+D68+D75</f>
        <v>570</v>
      </c>
      <c r="E67" s="106">
        <f t="shared" si="0"/>
        <v>170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400</v>
      </c>
      <c r="D68" s="108">
        <f>SUM(D69:D74)</f>
        <v>570</v>
      </c>
      <c r="E68" s="108">
        <f t="shared" si="0"/>
        <v>170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27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370</v>
      </c>
      <c r="E69" s="387">
        <f t="shared" ref="E69:E82" si="5">D69-C69</f>
        <v>370</v>
      </c>
      <c r="F69" s="388" t="s">
        <v>303</v>
      </c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400</v>
      </c>
      <c r="D70" s="320">
        <f>+'Dramakan hosqer'!F76</f>
        <v>0</v>
      </c>
      <c r="E70" s="387">
        <f>D70-C70</f>
        <v>-400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27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200</v>
      </c>
      <c r="E71" s="387">
        <f t="shared" si="5"/>
        <v>200</v>
      </c>
      <c r="F71" s="388" t="s">
        <v>304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282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3.75" hidden="1" customHeight="1">
      <c r="A79" s="59" t="s">
        <v>55</v>
      </c>
      <c r="B79" s="339" t="s">
        <v>142</v>
      </c>
      <c r="C79" s="106">
        <f>SUM(C80:C81)</f>
        <v>0</v>
      </c>
      <c r="D79" s="106">
        <f>SUM(D80:D81)</f>
        <v>1779.1</v>
      </c>
      <c r="E79" s="106">
        <f t="shared" si="5"/>
        <v>1779.1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1779.1</v>
      </c>
      <c r="E80" s="108">
        <f>D80-C80</f>
        <v>1779.1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37</v>
      </c>
      <c r="B82" s="339" t="s">
        <v>38</v>
      </c>
      <c r="C82" s="106">
        <f>C6+C7-C24</f>
        <v>4287.5999999999913</v>
      </c>
      <c r="D82" s="106">
        <f>D6+D7-D24</f>
        <v>1939.4599999999919</v>
      </c>
      <c r="E82" s="106">
        <f t="shared" si="5"/>
        <v>-2348.1399999999994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49" t="str">
        <f>+'Ekamut-caxs'!D73</f>
        <v>Անահիտ Մարգարյան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8" t="s">
        <v>91</v>
      </c>
      <c r="E85" s="448"/>
      <c r="F85" s="41"/>
    </row>
    <row r="86" spans="1:20" ht="22.5" customHeight="1">
      <c r="B86" s="374" t="s">
        <v>6</v>
      </c>
      <c r="C86" s="67"/>
      <c r="D86" s="446" t="str">
        <f>+'Ekamut-caxs'!D75</f>
        <v>Անահիտ Հովհաննիսյան</v>
      </c>
      <c r="E86" s="446"/>
      <c r="F86" s="45"/>
    </row>
    <row r="87" spans="1:20" ht="12" customHeight="1">
      <c r="B87" s="65"/>
      <c r="C87" s="67"/>
      <c r="D87" s="448" t="s">
        <v>91</v>
      </c>
      <c r="E87" s="448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I45" sqref="I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66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հ․106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145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257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150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3.9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3.9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3.9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175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367.2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164.5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21.4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>
        <v>5</v>
      </c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10.8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3399.4</v>
      </c>
      <c r="E54" s="11"/>
      <c r="F54" s="114">
        <f>SUM(D36:D53)</f>
        <v>568.9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182</v>
      </c>
      <c r="D55" s="84">
        <v>3399.4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3968.3</v>
      </c>
      <c r="E59" s="96"/>
      <c r="F59" s="275">
        <f>+D59-D55</f>
        <v>568.90000000000009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4287.5999999999913</v>
      </c>
      <c r="D62" s="450" t="s">
        <v>178</v>
      </c>
      <c r="E62" s="45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2" t="str">
        <f>+'Ekamut-caxs'!D73</f>
        <v>Անահիտ Մարգարյան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3" t="s">
        <v>91</v>
      </c>
      <c r="E65" s="45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2" t="str">
        <f>+'Ekamut-caxs'!D75</f>
        <v>Անահիտ Հովհաննիսյան</v>
      </c>
      <c r="E66" s="45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4" t="s">
        <v>91</v>
      </c>
      <c r="E67" s="45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65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I45" sqref="I4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6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1" t="s">
        <v>66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1" customFormat="1" ht="21.75" customHeight="1">
      <c r="A2" s="470" t="str">
        <f>+'Ekamut-caxs'!A7</f>
        <v xml:space="preserve">«Երևանի հ․106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1" customFormat="1" ht="21" customHeight="1">
      <c r="A3" s="470" t="s">
        <v>92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5" customFormat="1" ht="19.5" customHeight="1">
      <c r="A5" s="462" t="s">
        <v>113</v>
      </c>
      <c r="B5" s="464" t="s">
        <v>93</v>
      </c>
      <c r="C5" s="466" t="s">
        <v>94</v>
      </c>
      <c r="D5" s="467"/>
      <c r="E5" s="467"/>
      <c r="F5" s="468"/>
      <c r="G5" s="466" t="s">
        <v>95</v>
      </c>
      <c r="H5" s="467"/>
      <c r="I5" s="467"/>
      <c r="J5" s="468"/>
      <c r="K5" s="466" t="s">
        <v>135</v>
      </c>
      <c r="L5" s="467"/>
      <c r="M5" s="467"/>
      <c r="N5" s="467"/>
      <c r="O5" s="468"/>
    </row>
    <row r="6" spans="1:15" s="217" customFormat="1" ht="51" customHeight="1">
      <c r="A6" s="463"/>
      <c r="B6" s="465"/>
      <c r="C6" s="396" t="s">
        <v>237</v>
      </c>
      <c r="D6" s="216" t="s">
        <v>221</v>
      </c>
      <c r="E6" s="216" t="s">
        <v>266</v>
      </c>
      <c r="F6" s="397" t="s">
        <v>267</v>
      </c>
      <c r="G6" s="396" t="s">
        <v>238</v>
      </c>
      <c r="H6" s="216" t="s">
        <v>221</v>
      </c>
      <c r="I6" s="216" t="s">
        <v>268</v>
      </c>
      <c r="J6" s="397" t="s">
        <v>267</v>
      </c>
      <c r="K6" s="396" t="s">
        <v>237</v>
      </c>
      <c r="L6" s="216" t="s">
        <v>266</v>
      </c>
      <c r="M6" s="216" t="s">
        <v>269</v>
      </c>
      <c r="N6" s="214" t="s">
        <v>270</v>
      </c>
      <c r="O6" s="408" t="s">
        <v>271</v>
      </c>
    </row>
    <row r="7" spans="1:15" ht="19.5" customHeight="1">
      <c r="A7" s="241">
        <v>1</v>
      </c>
      <c r="B7" s="410" t="s">
        <v>96</v>
      </c>
      <c r="C7" s="398">
        <v>2400</v>
      </c>
      <c r="D7" s="218">
        <v>344880</v>
      </c>
      <c r="E7" s="219">
        <v>2903</v>
      </c>
      <c r="F7" s="399">
        <f>IF((E7&lt;10000), E7*143.7, E7*107.1)</f>
        <v>417161.1</v>
      </c>
      <c r="G7" s="400">
        <v>3440</v>
      </c>
      <c r="H7" s="294">
        <v>177599</v>
      </c>
      <c r="I7" s="291">
        <v>3643</v>
      </c>
      <c r="J7" s="399">
        <v>186376</v>
      </c>
      <c r="K7" s="400">
        <v>96</v>
      </c>
      <c r="L7" s="291">
        <v>124</v>
      </c>
      <c r="M7" s="298">
        <v>34077.61</v>
      </c>
      <c r="N7" s="296">
        <v>686</v>
      </c>
      <c r="O7" s="297">
        <f>+N7+M7</f>
        <v>34763.61</v>
      </c>
    </row>
    <row r="8" spans="1:15" ht="19.5" customHeight="1">
      <c r="A8" s="241">
        <v>2</v>
      </c>
      <c r="B8" s="410" t="s">
        <v>97</v>
      </c>
      <c r="C8" s="400">
        <v>2040</v>
      </c>
      <c r="D8" s="294">
        <v>293148</v>
      </c>
      <c r="E8" s="219">
        <f t="shared" ref="E8:E18" si="0">+C8</f>
        <v>2040</v>
      </c>
      <c r="F8" s="399">
        <f t="shared" ref="F8:F18" si="1">IF((E8&lt;10000), E8*143.7, E8*107.1)</f>
        <v>293148</v>
      </c>
      <c r="G8" s="400">
        <v>3265</v>
      </c>
      <c r="H8" s="294">
        <v>168542</v>
      </c>
      <c r="I8" s="291">
        <f t="shared" ref="I8:I18" si="2">+G8</f>
        <v>3265</v>
      </c>
      <c r="J8" s="399">
        <f t="shared" ref="J8:J18" si="3">+I8*53.48</f>
        <v>174612.19999999998</v>
      </c>
      <c r="K8" s="400">
        <v>108</v>
      </c>
      <c r="L8" s="291">
        <f t="shared" ref="L8:L18" si="4">+K8</f>
        <v>108</v>
      </c>
      <c r="M8" s="298">
        <f t="shared" ref="M8:M18" si="5">+L8*200.42</f>
        <v>21645.359999999997</v>
      </c>
      <c r="N8" s="296">
        <f t="shared" ref="N8:N18" si="6">+L8*5.572</f>
        <v>601.77599999999995</v>
      </c>
      <c r="O8" s="297">
        <f t="shared" ref="O8:O18" si="7">+N8+M8</f>
        <v>22247.135999999999</v>
      </c>
    </row>
    <row r="9" spans="1:15" ht="19.5" customHeight="1">
      <c r="A9" s="241">
        <v>3</v>
      </c>
      <c r="B9" s="410" t="s">
        <v>98</v>
      </c>
      <c r="C9" s="400">
        <v>1938</v>
      </c>
      <c r="D9" s="294">
        <v>278490.59999999998</v>
      </c>
      <c r="E9" s="219">
        <f t="shared" si="0"/>
        <v>1938</v>
      </c>
      <c r="F9" s="399">
        <f t="shared" si="1"/>
        <v>278490.59999999998</v>
      </c>
      <c r="G9" s="400">
        <v>3052</v>
      </c>
      <c r="H9" s="294">
        <v>157812</v>
      </c>
      <c r="I9" s="291">
        <f t="shared" si="2"/>
        <v>3052</v>
      </c>
      <c r="J9" s="399">
        <f t="shared" si="3"/>
        <v>163220.96</v>
      </c>
      <c r="K9" s="400">
        <v>0</v>
      </c>
      <c r="L9" s="291">
        <f t="shared" si="4"/>
        <v>0</v>
      </c>
      <c r="M9" s="298">
        <f t="shared" si="5"/>
        <v>0</v>
      </c>
      <c r="N9" s="296">
        <f t="shared" si="6"/>
        <v>0</v>
      </c>
      <c r="O9" s="297">
        <f t="shared" si="7"/>
        <v>0</v>
      </c>
    </row>
    <row r="10" spans="1:15" ht="19.5" customHeight="1">
      <c r="A10" s="241">
        <v>4</v>
      </c>
      <c r="B10" s="410" t="s">
        <v>99</v>
      </c>
      <c r="C10" s="400">
        <v>121</v>
      </c>
      <c r="D10" s="294">
        <v>17387.7</v>
      </c>
      <c r="E10" s="219">
        <f t="shared" si="0"/>
        <v>121</v>
      </c>
      <c r="F10" s="399">
        <f t="shared" si="1"/>
        <v>17387.699999999997</v>
      </c>
      <c r="G10" s="400">
        <v>1874</v>
      </c>
      <c r="H10" s="294">
        <v>97486</v>
      </c>
      <c r="I10" s="291">
        <f t="shared" si="2"/>
        <v>1874</v>
      </c>
      <c r="J10" s="399">
        <f t="shared" si="3"/>
        <v>100221.51999999999</v>
      </c>
      <c r="K10" s="400">
        <v>59</v>
      </c>
      <c r="L10" s="291">
        <f t="shared" si="4"/>
        <v>59</v>
      </c>
      <c r="M10" s="298">
        <f t="shared" si="5"/>
        <v>11824.779999999999</v>
      </c>
      <c r="N10" s="296">
        <f t="shared" si="6"/>
        <v>328.74799999999999</v>
      </c>
      <c r="O10" s="297">
        <f t="shared" si="7"/>
        <v>12153.527999999998</v>
      </c>
    </row>
    <row r="11" spans="1:15" ht="19.5" customHeight="1">
      <c r="A11" s="241">
        <v>5</v>
      </c>
      <c r="B11" s="410" t="s">
        <v>100</v>
      </c>
      <c r="C11" s="401">
        <v>125</v>
      </c>
      <c r="D11" s="221">
        <v>17962.5</v>
      </c>
      <c r="E11" s="219">
        <f t="shared" si="0"/>
        <v>125</v>
      </c>
      <c r="F11" s="399">
        <f t="shared" si="1"/>
        <v>17962.5</v>
      </c>
      <c r="G11" s="400">
        <v>1676</v>
      </c>
      <c r="H11" s="294">
        <v>87106</v>
      </c>
      <c r="I11" s="291">
        <f t="shared" si="2"/>
        <v>1676</v>
      </c>
      <c r="J11" s="399">
        <f t="shared" si="3"/>
        <v>89632.48</v>
      </c>
      <c r="K11" s="400">
        <v>102</v>
      </c>
      <c r="L11" s="291">
        <f t="shared" si="4"/>
        <v>102</v>
      </c>
      <c r="M11" s="298">
        <f t="shared" si="5"/>
        <v>20442.84</v>
      </c>
      <c r="N11" s="296">
        <f t="shared" si="6"/>
        <v>568.34400000000005</v>
      </c>
      <c r="O11" s="297">
        <f t="shared" si="7"/>
        <v>21011.184000000001</v>
      </c>
    </row>
    <row r="12" spans="1:15" ht="19.5" customHeight="1">
      <c r="A12" s="241">
        <v>6</v>
      </c>
      <c r="B12" s="410" t="s">
        <v>101</v>
      </c>
      <c r="C12" s="401">
        <v>104</v>
      </c>
      <c r="D12" s="221">
        <v>14944.8</v>
      </c>
      <c r="E12" s="219">
        <f t="shared" si="0"/>
        <v>104</v>
      </c>
      <c r="F12" s="399">
        <f t="shared" si="1"/>
        <v>14944.8</v>
      </c>
      <c r="G12" s="400">
        <v>1367</v>
      </c>
      <c r="H12" s="294">
        <v>71760</v>
      </c>
      <c r="I12" s="291">
        <f t="shared" si="2"/>
        <v>1367</v>
      </c>
      <c r="J12" s="399">
        <f t="shared" si="3"/>
        <v>73107.159999999989</v>
      </c>
      <c r="K12" s="400">
        <v>100</v>
      </c>
      <c r="L12" s="291">
        <f t="shared" si="4"/>
        <v>100</v>
      </c>
      <c r="M12" s="298">
        <f t="shared" si="5"/>
        <v>20042</v>
      </c>
      <c r="N12" s="296">
        <f t="shared" si="6"/>
        <v>557.20000000000005</v>
      </c>
      <c r="O12" s="297">
        <f t="shared" si="7"/>
        <v>20599.2</v>
      </c>
    </row>
    <row r="13" spans="1:15" ht="19.5" customHeight="1">
      <c r="A13" s="241">
        <v>7</v>
      </c>
      <c r="B13" s="410" t="s">
        <v>102</v>
      </c>
      <c r="C13" s="401">
        <v>90</v>
      </c>
      <c r="D13" s="221">
        <v>12933</v>
      </c>
      <c r="E13" s="219">
        <f t="shared" si="0"/>
        <v>90</v>
      </c>
      <c r="F13" s="399">
        <f t="shared" si="1"/>
        <v>12932.999999999998</v>
      </c>
      <c r="G13" s="400">
        <v>1416</v>
      </c>
      <c r="H13" s="294">
        <v>74242</v>
      </c>
      <c r="I13" s="291">
        <f t="shared" si="2"/>
        <v>1416</v>
      </c>
      <c r="J13" s="399">
        <f t="shared" si="3"/>
        <v>75727.679999999993</v>
      </c>
      <c r="K13" s="400">
        <v>103</v>
      </c>
      <c r="L13" s="291">
        <f t="shared" si="4"/>
        <v>103</v>
      </c>
      <c r="M13" s="298">
        <f t="shared" si="5"/>
        <v>20643.259999999998</v>
      </c>
      <c r="N13" s="296">
        <f t="shared" si="6"/>
        <v>573.91600000000005</v>
      </c>
      <c r="O13" s="297">
        <f t="shared" si="7"/>
        <v>21217.175999999999</v>
      </c>
    </row>
    <row r="14" spans="1:15" ht="19.5" customHeight="1">
      <c r="A14" s="241">
        <v>8</v>
      </c>
      <c r="B14" s="411" t="s">
        <v>103</v>
      </c>
      <c r="C14" s="401">
        <v>81</v>
      </c>
      <c r="D14" s="221">
        <v>11639.7</v>
      </c>
      <c r="E14" s="219">
        <f t="shared" si="0"/>
        <v>81</v>
      </c>
      <c r="F14" s="399">
        <f t="shared" si="1"/>
        <v>11639.699999999999</v>
      </c>
      <c r="G14" s="400">
        <v>1416</v>
      </c>
      <c r="H14" s="294">
        <v>74266</v>
      </c>
      <c r="I14" s="291">
        <f t="shared" si="2"/>
        <v>1416</v>
      </c>
      <c r="J14" s="399">
        <f t="shared" si="3"/>
        <v>75727.679999999993</v>
      </c>
      <c r="K14" s="400">
        <v>99</v>
      </c>
      <c r="L14" s="291">
        <f t="shared" si="4"/>
        <v>99</v>
      </c>
      <c r="M14" s="298">
        <f t="shared" si="5"/>
        <v>19841.579999999998</v>
      </c>
      <c r="N14" s="296">
        <f t="shared" si="6"/>
        <v>551.62800000000004</v>
      </c>
      <c r="O14" s="297">
        <f t="shared" si="7"/>
        <v>20393.207999999999</v>
      </c>
    </row>
    <row r="15" spans="1:15" ht="19.5" customHeight="1">
      <c r="A15" s="241">
        <v>9</v>
      </c>
      <c r="B15" s="411" t="s">
        <v>104</v>
      </c>
      <c r="C15" s="401">
        <v>100</v>
      </c>
      <c r="D15" s="221">
        <v>14370</v>
      </c>
      <c r="E15" s="219">
        <f t="shared" si="0"/>
        <v>100</v>
      </c>
      <c r="F15" s="399">
        <f t="shared" si="1"/>
        <v>14369.999999999998</v>
      </c>
      <c r="G15" s="400">
        <v>1425</v>
      </c>
      <c r="H15" s="294">
        <v>74746</v>
      </c>
      <c r="I15" s="291">
        <f t="shared" si="2"/>
        <v>1425</v>
      </c>
      <c r="J15" s="399">
        <f t="shared" si="3"/>
        <v>76209</v>
      </c>
      <c r="K15" s="400">
        <v>15</v>
      </c>
      <c r="L15" s="291">
        <f t="shared" si="4"/>
        <v>15</v>
      </c>
      <c r="M15" s="298">
        <f t="shared" si="5"/>
        <v>3006.2999999999997</v>
      </c>
      <c r="N15" s="296">
        <f t="shared" si="6"/>
        <v>83.58</v>
      </c>
      <c r="O15" s="297">
        <f t="shared" si="7"/>
        <v>3089.8799999999997</v>
      </c>
    </row>
    <row r="16" spans="1:15" ht="19.5" customHeight="1">
      <c r="A16" s="241">
        <v>10</v>
      </c>
      <c r="B16" s="411" t="s">
        <v>105</v>
      </c>
      <c r="C16" s="401">
        <v>909</v>
      </c>
      <c r="D16" s="221">
        <v>130623.3</v>
      </c>
      <c r="E16" s="219">
        <f t="shared" si="0"/>
        <v>909</v>
      </c>
      <c r="F16" s="399">
        <f t="shared" si="1"/>
        <v>130623.29999999999</v>
      </c>
      <c r="G16" s="400">
        <v>2293</v>
      </c>
      <c r="H16" s="294">
        <v>119592</v>
      </c>
      <c r="I16" s="291">
        <f t="shared" si="2"/>
        <v>2293</v>
      </c>
      <c r="J16" s="399">
        <f t="shared" si="3"/>
        <v>122629.64</v>
      </c>
      <c r="K16" s="400">
        <v>98</v>
      </c>
      <c r="L16" s="291">
        <f t="shared" si="4"/>
        <v>98</v>
      </c>
      <c r="M16" s="298">
        <f t="shared" si="5"/>
        <v>19641.16</v>
      </c>
      <c r="N16" s="296">
        <f t="shared" si="6"/>
        <v>546.05600000000004</v>
      </c>
      <c r="O16" s="297">
        <f t="shared" si="7"/>
        <v>20187.216</v>
      </c>
    </row>
    <row r="17" spans="1:21" ht="19.5" customHeight="1">
      <c r="A17" s="241">
        <v>11</v>
      </c>
      <c r="B17" s="411" t="s">
        <v>106</v>
      </c>
      <c r="C17" s="402">
        <v>2000</v>
      </c>
      <c r="D17" s="220">
        <v>287400</v>
      </c>
      <c r="E17" s="219">
        <f t="shared" si="0"/>
        <v>2000</v>
      </c>
      <c r="F17" s="399">
        <f t="shared" si="1"/>
        <v>287400</v>
      </c>
      <c r="G17" s="407">
        <v>2546</v>
      </c>
      <c r="H17" s="295">
        <v>132346</v>
      </c>
      <c r="I17" s="291">
        <f t="shared" si="2"/>
        <v>2546</v>
      </c>
      <c r="J17" s="399">
        <f t="shared" si="3"/>
        <v>136160.07999999999</v>
      </c>
      <c r="K17" s="407">
        <v>114</v>
      </c>
      <c r="L17" s="291">
        <f t="shared" si="4"/>
        <v>114</v>
      </c>
      <c r="M17" s="298">
        <f t="shared" si="5"/>
        <v>22847.879999999997</v>
      </c>
      <c r="N17" s="296">
        <f t="shared" si="6"/>
        <v>635.20799999999997</v>
      </c>
      <c r="O17" s="297">
        <f t="shared" si="7"/>
        <v>23483.087999999996</v>
      </c>
    </row>
    <row r="18" spans="1:21" ht="19.5" customHeight="1">
      <c r="A18" s="241">
        <v>12</v>
      </c>
      <c r="B18" s="411" t="s">
        <v>107</v>
      </c>
      <c r="C18" s="402">
        <v>2562</v>
      </c>
      <c r="D18" s="220">
        <v>368159.4</v>
      </c>
      <c r="E18" s="219">
        <f t="shared" si="0"/>
        <v>2562</v>
      </c>
      <c r="F18" s="399">
        <f t="shared" si="1"/>
        <v>368159.39999999997</v>
      </c>
      <c r="G18" s="407">
        <v>3238</v>
      </c>
      <c r="H18" s="295">
        <v>166187</v>
      </c>
      <c r="I18" s="291">
        <f t="shared" si="2"/>
        <v>3238</v>
      </c>
      <c r="J18" s="399">
        <f t="shared" si="3"/>
        <v>173168.24</v>
      </c>
      <c r="K18" s="407">
        <v>115</v>
      </c>
      <c r="L18" s="291">
        <f t="shared" si="4"/>
        <v>115</v>
      </c>
      <c r="M18" s="298">
        <f t="shared" si="5"/>
        <v>23048.3</v>
      </c>
      <c r="N18" s="296">
        <f t="shared" si="6"/>
        <v>640.78</v>
      </c>
      <c r="O18" s="297">
        <f t="shared" si="7"/>
        <v>23689.079999999998</v>
      </c>
    </row>
    <row r="19" spans="1:21" ht="32.25" customHeight="1" thickBot="1">
      <c r="A19" s="412"/>
      <c r="B19" s="413" t="s">
        <v>89</v>
      </c>
      <c r="C19" s="403">
        <f>SUM(C7:C18)</f>
        <v>12470</v>
      </c>
      <c r="D19" s="404">
        <f t="shared" ref="D19:E19" si="8">SUM(D7:D18)</f>
        <v>1791939</v>
      </c>
      <c r="E19" s="405">
        <f t="shared" si="8"/>
        <v>12973</v>
      </c>
      <c r="F19" s="406">
        <f>SUM(F7:F18)</f>
        <v>1864220.0999999999</v>
      </c>
      <c r="G19" s="403">
        <f>SUM(G7:G18)</f>
        <v>27008</v>
      </c>
      <c r="H19" s="404">
        <f>SUM(H7:H18)</f>
        <v>1401684</v>
      </c>
      <c r="I19" s="405">
        <f t="shared" ref="I19" si="9">SUM(I7:I18)</f>
        <v>27211</v>
      </c>
      <c r="J19" s="406">
        <f t="shared" ref="J19:O19" si="10">SUM(J7:J18)</f>
        <v>1446792.64</v>
      </c>
      <c r="K19" s="403">
        <f t="shared" si="10"/>
        <v>1009</v>
      </c>
      <c r="L19" s="405">
        <f t="shared" si="10"/>
        <v>1037</v>
      </c>
      <c r="M19" s="404">
        <f t="shared" si="10"/>
        <v>217061.06999999998</v>
      </c>
      <c r="N19" s="409">
        <f t="shared" si="10"/>
        <v>5773.2359999999999</v>
      </c>
      <c r="O19" s="406">
        <f t="shared" si="10"/>
        <v>222834.30600000001</v>
      </c>
    </row>
    <row r="20" spans="1:21" ht="21.75" customHeight="1">
      <c r="B20" s="224"/>
      <c r="C20" s="225"/>
      <c r="D20" s="226"/>
      <c r="E20" s="225"/>
      <c r="F20" s="226">
        <f>ROUND(F19/1000,1)</f>
        <v>1864.2</v>
      </c>
      <c r="G20" s="225"/>
      <c r="H20" s="226"/>
      <c r="I20" s="225"/>
      <c r="J20" s="226">
        <f>ROUND(J19/1000,1)</f>
        <v>1446.8</v>
      </c>
      <c r="K20" s="225"/>
      <c r="L20" s="225"/>
      <c r="M20" s="226">
        <f>ROUND(M19/1000,1)</f>
        <v>217.1</v>
      </c>
      <c r="N20" s="226">
        <f t="shared" ref="N20:O20" si="11">ROUND(N19/1000,1)</f>
        <v>5.8</v>
      </c>
      <c r="O20" s="226">
        <f t="shared" si="11"/>
        <v>222.8</v>
      </c>
      <c r="U20"/>
    </row>
    <row r="21" spans="1:21" ht="33.75" customHeight="1" thickBot="1">
      <c r="B21" s="474" t="s">
        <v>239</v>
      </c>
      <c r="C21" s="474"/>
      <c r="D21" s="474"/>
      <c r="E21" s="227"/>
      <c r="F21" s="228"/>
      <c r="H21" s="227"/>
      <c r="M21" s="226"/>
    </row>
    <row r="22" spans="1:21" s="211" customFormat="1" ht="42.75" customHeight="1">
      <c r="A22" s="229"/>
      <c r="B22" s="414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5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5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6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7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8" t="s">
        <v>241</v>
      </c>
      <c r="C27" s="256"/>
      <c r="D27" s="254" t="s">
        <v>240</v>
      </c>
      <c r="E27" s="254" t="s">
        <v>240</v>
      </c>
      <c r="F27" s="255">
        <f>+F20-F26</f>
        <v>1864.2</v>
      </c>
      <c r="G27" s="256" t="s">
        <v>240</v>
      </c>
      <c r="H27" s="254" t="s">
        <v>240</v>
      </c>
      <c r="I27" s="254" t="s">
        <v>240</v>
      </c>
      <c r="J27" s="255">
        <f>J20-J26</f>
        <v>1446.8</v>
      </c>
      <c r="K27" s="256" t="s">
        <v>240</v>
      </c>
      <c r="L27" s="254" t="s">
        <v>240</v>
      </c>
      <c r="M27" s="257">
        <f>M20-M26</f>
        <v>217.1</v>
      </c>
      <c r="N27" s="253" t="s">
        <v>240</v>
      </c>
      <c r="O27" s="255">
        <f>+O20-M26</f>
        <v>222.8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0" t="s">
        <v>2</v>
      </c>
      <c r="D30" s="470"/>
      <c r="E30" s="212"/>
      <c r="F30" s="212"/>
      <c r="G30" s="475"/>
      <c r="H30" s="475"/>
      <c r="I30" s="262"/>
      <c r="J30" s="472" t="str">
        <f>+'Ekamut-caxs'!D73</f>
        <v>Անահիտ Մարգարյան</v>
      </c>
      <c r="K30" s="472"/>
      <c r="M30" s="228"/>
    </row>
    <row r="31" spans="1:21" s="211" customFormat="1">
      <c r="C31" s="263"/>
      <c r="D31" s="263"/>
      <c r="E31" s="264"/>
      <c r="F31" s="264"/>
      <c r="G31" s="473" t="s">
        <v>90</v>
      </c>
      <c r="H31" s="473"/>
      <c r="I31" s="265"/>
      <c r="J31" s="473" t="s">
        <v>108</v>
      </c>
      <c r="K31" s="473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2"/>
      <c r="H32" s="472"/>
      <c r="I32" s="267"/>
      <c r="J32" s="472" t="str">
        <f>+'Ekamut-caxs'!D75</f>
        <v>Անահիտ Հովհաննիսյան</v>
      </c>
      <c r="K32" s="472"/>
    </row>
    <row r="33" spans="3:13" s="211" customFormat="1">
      <c r="C33" s="227"/>
      <c r="D33" s="227"/>
      <c r="G33" s="473" t="s">
        <v>90</v>
      </c>
      <c r="H33" s="473"/>
      <c r="I33" s="265"/>
      <c r="J33" s="473" t="s">
        <v>108</v>
      </c>
      <c r="K33" s="473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272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69" t="s">
        <v>212</v>
      </c>
      <c r="J36" s="469"/>
      <c r="K36" s="271"/>
      <c r="L36" s="469"/>
      <c r="M36" s="469"/>
    </row>
    <row r="37" spans="3:13">
      <c r="C37" s="269"/>
      <c r="D37" s="269"/>
      <c r="E37" s="469" t="s">
        <v>211</v>
      </c>
      <c r="F37" s="469"/>
      <c r="I37" s="469"/>
      <c r="J37" s="469"/>
      <c r="K37" s="271"/>
      <c r="L37" s="469"/>
      <c r="M37" s="469"/>
    </row>
    <row r="38" spans="3:13">
      <c r="C38" s="269"/>
      <c r="D38" s="269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I45" sqref="I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66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հ․106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281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6"/>
      <c r="O3" s="156"/>
      <c r="P3" s="156"/>
    </row>
    <row r="4" spans="1:16" ht="16.5">
      <c r="M4" s="163" t="s">
        <v>0</v>
      </c>
    </row>
    <row r="5" spans="1:16" ht="13.5" customHeight="1">
      <c r="A5" s="483" t="s">
        <v>143</v>
      </c>
      <c r="B5" s="483" t="s">
        <v>67</v>
      </c>
      <c r="C5" s="481" t="s">
        <v>207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144</v>
      </c>
    </row>
    <row r="6" spans="1:16" ht="89.25" customHeight="1">
      <c r="A6" s="483"/>
      <c r="B6" s="483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2"/>
    </row>
    <row r="7" spans="1:16" ht="27.75" customHeight="1">
      <c r="A7" s="116">
        <v>1</v>
      </c>
      <c r="B7" s="147" t="s">
        <v>192</v>
      </c>
      <c r="C7" s="148">
        <v>3145</v>
      </c>
      <c r="D7" s="148">
        <f>+C10</f>
        <v>34839.948000000004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1377.0119999999999</v>
      </c>
      <c r="I7" s="148">
        <v>300</v>
      </c>
      <c r="J7" s="200"/>
      <c r="K7" s="148"/>
      <c r="L7" s="148"/>
      <c r="M7" s="149">
        <f>ROUND(SUM(C7:L7),1)</f>
        <v>40442.199999999997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40442.199999999997</v>
      </c>
    </row>
    <row r="10" spans="1:16" s="118" customFormat="1" ht="18.75" customHeight="1">
      <c r="B10" s="210">
        <v>3167.268</v>
      </c>
      <c r="C10" s="120">
        <f>+B10*11</f>
        <v>34839.948000000004</v>
      </c>
      <c r="D10" s="120"/>
      <c r="E10" s="395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2">
        <v>3167268</v>
      </c>
      <c r="C11" s="103"/>
      <c r="D11" s="103"/>
      <c r="E11" s="126"/>
      <c r="F11" s="126"/>
      <c r="G11" s="127"/>
      <c r="H11" s="58"/>
      <c r="I11" s="58"/>
      <c r="J11" s="103"/>
      <c r="K11" s="478"/>
      <c r="L11" s="478"/>
      <c r="M11" s="128"/>
    </row>
    <row r="12" spans="1:16" s="118" customFormat="1" ht="69" customHeight="1">
      <c r="B12" s="479" t="s">
        <v>204</v>
      </c>
      <c r="C12" s="480"/>
      <c r="D12" s="127"/>
      <c r="G12" s="103"/>
      <c r="H12" s="103"/>
      <c r="I12" s="479" t="s">
        <v>205</v>
      </c>
      <c r="J12" s="480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4"/>
      <c r="E17" s="484"/>
      <c r="F17" s="174"/>
      <c r="G17" s="174"/>
      <c r="H17" s="476" t="str">
        <f>+'Ekamut-caxs'!D73</f>
        <v>Անահիտ Մարգարյան</v>
      </c>
      <c r="I17" s="476"/>
      <c r="J17" s="476"/>
      <c r="K17" s="137"/>
    </row>
    <row r="18" spans="2:11" s="138" customFormat="1" ht="17.25" customHeight="1">
      <c r="B18" s="175"/>
      <c r="C18" s="176"/>
      <c r="D18" s="485" t="s">
        <v>90</v>
      </c>
      <c r="E18" s="485"/>
      <c r="F18" s="177"/>
      <c r="G18" s="178"/>
      <c r="H18" s="477" t="s">
        <v>91</v>
      </c>
      <c r="I18" s="477"/>
      <c r="J18" s="477"/>
      <c r="K18" s="139"/>
    </row>
    <row r="19" spans="2:11" s="136" customFormat="1" ht="24.75" customHeight="1">
      <c r="B19" s="179" t="s">
        <v>6</v>
      </c>
      <c r="C19" s="173"/>
      <c r="D19" s="484"/>
      <c r="E19" s="484"/>
      <c r="F19" s="180"/>
      <c r="G19" s="180"/>
      <c r="H19" s="476" t="str">
        <f>+'Ekamut-caxs'!D75</f>
        <v>Անահիտ Հովհաննիսյան</v>
      </c>
      <c r="I19" s="476"/>
      <c r="J19" s="476"/>
      <c r="K19" s="137"/>
    </row>
    <row r="20" spans="2:11" s="138" customFormat="1" ht="18.75" customHeight="1">
      <c r="B20" s="176"/>
      <c r="C20" s="176"/>
      <c r="D20" s="485" t="s">
        <v>90</v>
      </c>
      <c r="E20" s="485"/>
      <c r="F20" s="177"/>
      <c r="G20" s="178"/>
      <c r="H20" s="477" t="s">
        <v>91</v>
      </c>
      <c r="I20" s="477"/>
      <c r="J20" s="477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I45" sqref="I45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7" t="s">
        <v>66</v>
      </c>
      <c r="B1" s="487"/>
      <c r="C1" s="487"/>
      <c r="D1" s="487"/>
    </row>
    <row r="2" spans="1:4" ht="17.25">
      <c r="A2" s="488" t="str">
        <f>+'Ekamut-caxs'!A7:D7</f>
        <v xml:space="preserve">«Երևանի հ․106 մսուր-մանկապարտեզ» ՀՈԱԿ-ի </v>
      </c>
      <c r="B2" s="488"/>
      <c r="C2" s="488"/>
      <c r="D2" s="488"/>
    </row>
    <row r="3" spans="1:4" ht="39.75" customHeight="1">
      <c r="A3" s="488" t="s">
        <v>280</v>
      </c>
      <c r="B3" s="488"/>
      <c r="C3" s="488"/>
      <c r="D3" s="488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123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1</v>
      </c>
      <c r="D11" s="279">
        <f>SUM(D12:D14)</f>
        <v>28</v>
      </c>
    </row>
    <row r="12" spans="1:4" ht="21.75" customHeight="1">
      <c r="A12" s="281">
        <v>2.1</v>
      </c>
      <c r="B12" s="282" t="s">
        <v>126</v>
      </c>
      <c r="C12" s="281">
        <v>1</v>
      </c>
      <c r="D12" s="281">
        <v>28</v>
      </c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0</v>
      </c>
      <c r="D15" s="279">
        <f>SUM(D16:D18)</f>
        <v>0</v>
      </c>
    </row>
    <row r="16" spans="1:4" ht="23.25" customHeight="1">
      <c r="A16" s="281">
        <v>3.1</v>
      </c>
      <c r="B16" s="283" t="s">
        <v>129</v>
      </c>
      <c r="C16" s="281"/>
      <c r="D16" s="281"/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1</v>
      </c>
      <c r="D19" s="279">
        <f>SUM(D20:D22)</f>
        <v>31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31</v>
      </c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3</v>
      </c>
      <c r="D23" s="279">
        <f>D7+D11+D15+D19</f>
        <v>79</v>
      </c>
    </row>
    <row r="24" spans="1:4" ht="48.75" customHeight="1"/>
    <row r="25" spans="1:4" ht="17.25">
      <c r="B25" s="285" t="s">
        <v>2</v>
      </c>
      <c r="C25" s="489" t="str">
        <f>+'Ekamut-caxs'!D73</f>
        <v>Անահիտ Մարգարյան</v>
      </c>
      <c r="D25" s="489"/>
    </row>
    <row r="26" spans="1:4" ht="15.75" customHeight="1">
      <c r="B26" s="286" t="s">
        <v>4</v>
      </c>
      <c r="C26" s="486" t="s">
        <v>5</v>
      </c>
      <c r="D26" s="486"/>
    </row>
    <row r="27" spans="1:4" ht="27" customHeight="1">
      <c r="B27" s="287" t="s">
        <v>6</v>
      </c>
      <c r="C27" s="489" t="str">
        <f>+'Ekamut-caxs'!D75</f>
        <v>Անահիտ Հովհաննիսյան</v>
      </c>
      <c r="D27" s="489"/>
    </row>
    <row r="28" spans="1:4">
      <c r="B28" s="288"/>
      <c r="C28" s="486" t="s">
        <v>5</v>
      </c>
      <c r="D28" s="486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https://mul2.yerevan.am/tasks/2176028/oneclick?token=c2e7ad2397ee9caf3e7c6b941a8f826b</cp:keywords>
  <cp:lastModifiedBy>Lusine Petrosyan</cp:lastModifiedBy>
  <cp:lastPrinted>2025-04-21T06:24:00Z</cp:lastPrinted>
  <dcterms:created xsi:type="dcterms:W3CDTF">1996-10-14T23:33:28Z</dcterms:created>
  <dcterms:modified xsi:type="dcterms:W3CDTF">2025-05-20T15:33:11Z</dcterms:modified>
</cp:coreProperties>
</file>